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codeName="ThisWorkbook"/>
  <mc:AlternateContent xmlns:mc="http://schemas.openxmlformats.org/markup-compatibility/2006">
    <mc:Choice Requires="x15">
      <x15ac:absPath xmlns:x15ac="http://schemas.microsoft.com/office/spreadsheetml/2010/11/ac" url="S:\Team\OPERATIONS TRAVAUX\2026-02-Site-Renovation energies\CCTP DPGF Machines\"/>
    </mc:Choice>
  </mc:AlternateContent>
  <xr:revisionPtr revIDLastSave="0" documentId="11_FA7087DE6BE5FE78B41A4E1872B3FC94F3A3C02D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PGF" sheetId="5" r:id="rId1"/>
    <sheet name="MACRO PLANNING" sheetId="6" r:id="rId2"/>
  </sheets>
  <definedNames>
    <definedName name="_Toc216435558" localSheetId="0">DPGF!$B$66</definedName>
    <definedName name="_Toc216435560" localSheetId="0">DPGF!#REF!</definedName>
    <definedName name="_xlnm.Print_Titles" localSheetId="0">DPGF!$11:$11</definedName>
    <definedName name="_xlnm.Print_Area" localSheetId="0">DPGF!$A$2:$F$140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7" i="5" l="1"/>
  <c r="F104" i="5"/>
  <c r="F88" i="5"/>
  <c r="F73" i="5"/>
  <c r="F90" i="5" l="1"/>
  <c r="F106" i="5"/>
  <c r="F70" i="5"/>
  <c r="F134" i="5" l="1"/>
  <c r="F133" i="5"/>
  <c r="F132" i="5"/>
  <c r="F131" i="5"/>
  <c r="F130" i="5"/>
  <c r="F20" i="5"/>
  <c r="F19" i="5"/>
  <c r="F18" i="5"/>
  <c r="F17" i="5"/>
  <c r="F16" i="5"/>
  <c r="F15" i="5"/>
  <c r="F14" i="5"/>
  <c r="F13" i="5"/>
  <c r="F126" i="5"/>
  <c r="F125" i="5"/>
  <c r="F124" i="5"/>
  <c r="F116" i="5"/>
  <c r="F115" i="5"/>
  <c r="F114" i="5"/>
  <c r="F113" i="5"/>
  <c r="F112" i="5"/>
  <c r="F111" i="5"/>
  <c r="F110" i="5"/>
  <c r="F109" i="5"/>
  <c r="F108" i="5"/>
  <c r="F105" i="5"/>
  <c r="F103" i="5"/>
  <c r="F102" i="5"/>
  <c r="F101" i="5"/>
  <c r="F100" i="5"/>
  <c r="F99" i="5"/>
  <c r="F98" i="5"/>
  <c r="F97" i="5"/>
  <c r="F96" i="5"/>
  <c r="F95" i="5"/>
  <c r="F94" i="5"/>
  <c r="F89" i="5"/>
  <c r="F87" i="5"/>
  <c r="F86" i="5"/>
  <c r="F85" i="5"/>
  <c r="F84" i="5"/>
  <c r="F83" i="5"/>
  <c r="F82" i="5"/>
  <c r="F81" i="5"/>
  <c r="F80" i="5"/>
  <c r="F79" i="5"/>
  <c r="F78" i="5"/>
  <c r="F75" i="5"/>
  <c r="F74" i="5"/>
  <c r="F72" i="5"/>
  <c r="F71" i="5"/>
  <c r="F69" i="5"/>
  <c r="F68" i="5"/>
  <c r="F67" i="5"/>
  <c r="F63" i="5"/>
  <c r="F62" i="5"/>
  <c r="F61" i="5"/>
  <c r="F59" i="5"/>
  <c r="F58" i="5"/>
  <c r="F57" i="5"/>
  <c r="F56" i="5"/>
  <c r="F55" i="5"/>
  <c r="F53" i="5"/>
  <c r="F52" i="5"/>
  <c r="F51" i="5"/>
  <c r="F50" i="5"/>
  <c r="F48" i="5"/>
  <c r="F47" i="5"/>
  <c r="F46" i="5"/>
  <c r="F45" i="5"/>
  <c r="F44" i="5"/>
  <c r="F43" i="5"/>
  <c r="F42" i="5"/>
  <c r="F40" i="5"/>
  <c r="F31" i="5"/>
  <c r="F32" i="5"/>
  <c r="F33" i="5"/>
  <c r="F34" i="5"/>
  <c r="F35" i="5"/>
  <c r="F36" i="5"/>
  <c r="F37" i="5"/>
  <c r="F38" i="5"/>
  <c r="F30" i="5"/>
  <c r="F26" i="5"/>
  <c r="F27" i="5"/>
  <c r="F28" i="5"/>
  <c r="F25" i="5"/>
  <c r="F128" i="5" l="1"/>
  <c r="F136" i="5"/>
  <c r="F122" i="5" l="1"/>
  <c r="F22" i="5"/>
  <c r="F138" i="5" l="1"/>
  <c r="F139" i="5" s="1"/>
  <c r="F140" i="5" s="1"/>
</calcChain>
</file>

<file path=xl/sharedStrings.xml><?xml version="1.0" encoding="utf-8"?>
<sst xmlns="http://schemas.openxmlformats.org/spreadsheetml/2006/main" count="328" uniqueCount="206">
  <si>
    <t>Projet modernisation systeme de chaleur &amp; décarbonation CH Vichy</t>
  </si>
  <si>
    <t>DPGF</t>
  </si>
  <si>
    <t>Centre Hospitalier de VICHY</t>
  </si>
  <si>
    <t>Code</t>
  </si>
  <si>
    <t>Titre / Descriptif</t>
  </si>
  <si>
    <t>Qts
DPGF</t>
  </si>
  <si>
    <t>PRIX Unitaire
H.T.</t>
  </si>
  <si>
    <t>PRIX Total
H.T</t>
  </si>
  <si>
    <t>GENERALITE</t>
  </si>
  <si>
    <t>Installation de chantier</t>
  </si>
  <si>
    <t>Ens</t>
  </si>
  <si>
    <t xml:space="preserve">PPSPS ou PDP </t>
  </si>
  <si>
    <t>Etudes complètes et définition besoin matériel</t>
  </si>
  <si>
    <t xml:space="preserve">Plans de détail + notes de calculs </t>
  </si>
  <si>
    <t>Calculs et dimensionnements : Débits, puissances, pertes de charge.</t>
  </si>
  <si>
    <t>Validations réglementaires DESP</t>
  </si>
  <si>
    <t xml:space="preserve">Analyses fonctionnelles </t>
  </si>
  <si>
    <t>Garantie fournisseur et de fonctionnement</t>
  </si>
  <si>
    <t>Total HT GENERALITE</t>
  </si>
  <si>
    <t>DESCRIPTION DES PRESTATIONS</t>
  </si>
  <si>
    <t>3.1</t>
  </si>
  <si>
    <t>CHAUFFERIE</t>
  </si>
  <si>
    <t>3,1.1</t>
  </si>
  <si>
    <t>mise en place vannes de barrage</t>
  </si>
  <si>
    <t>3.1.1</t>
  </si>
  <si>
    <t>Dépose des installations existantes</t>
  </si>
  <si>
    <t>3.1.2</t>
  </si>
  <si>
    <t>Réalisation GC et Massifs pour mise en place des différents équipements.</t>
  </si>
  <si>
    <t>3.1.3</t>
  </si>
  <si>
    <t>Réalisation de la partie VRD extérieure</t>
  </si>
  <si>
    <t>3.1.4</t>
  </si>
  <si>
    <t>Chaudière gaz et fumisterie en chaufferie</t>
  </si>
  <si>
    <t>Ensemble chaudières Gaz à condensation</t>
  </si>
  <si>
    <t>ens</t>
  </si>
  <si>
    <t>Régulation centralisée avec IHM</t>
  </si>
  <si>
    <t>Collecteurs hydrauliques cascade, y compris vannes, circulateurs, sondes, soupapes….</t>
  </si>
  <si>
    <t>Mise en service chaudieres</t>
  </si>
  <si>
    <t>DESP</t>
  </si>
  <si>
    <t>Raccordement electrique puissance et commande</t>
  </si>
  <si>
    <t>Fumisteries, y compris supportages, aubanages et grutages</t>
  </si>
  <si>
    <t>Manutentions</t>
  </si>
  <si>
    <t>Percements et Carottages</t>
  </si>
  <si>
    <t>3.1.5</t>
  </si>
  <si>
    <t>Ballon tampon 20m3 en chaufferie</t>
  </si>
  <si>
    <t>Ballon 20m3 horizontal inox 304L</t>
  </si>
  <si>
    <t>3.1.6</t>
  </si>
  <si>
    <t>PAC EAU/EAU en cascade pour production chauffage en relève de chaudière gaz</t>
  </si>
  <si>
    <t>Ensemble PAC EAU EAU</t>
  </si>
  <si>
    <t>Vannes proportionnelles</t>
  </si>
  <si>
    <t>Mise en service PAC et synchronisation avec chaudieres gaz</t>
  </si>
  <si>
    <t>3.1.7</t>
  </si>
  <si>
    <t>Mise en place pompes de circulation primaire et secondaire</t>
  </si>
  <si>
    <t>Pompes Primaires chaudieres</t>
  </si>
  <si>
    <t xml:space="preserve">Pompes secondaires PAC EAU EAU </t>
  </si>
  <si>
    <t>Pompes centrifuges de charges, y compris variateurs</t>
  </si>
  <si>
    <t>3.1.8</t>
  </si>
  <si>
    <t>Tuyauterie Réalisation du réseau de chaleur en chaufferie</t>
  </si>
  <si>
    <t>Ensemble Tuyauteries acier ou inox 304L</t>
  </si>
  <si>
    <t>Ensemble accessoires (vannes, brides, capteurs….)</t>
  </si>
  <si>
    <t>Ensemble Calorifuges et accessoires</t>
  </si>
  <si>
    <t>Ensemble supportages</t>
  </si>
  <si>
    <t>Manutentions, levages, mise en place portique</t>
  </si>
  <si>
    <t>3.1.9</t>
  </si>
  <si>
    <t>Tuyauterie Réalisation du réseau Gaz chaudières</t>
  </si>
  <si>
    <t>Ensemble Tuyauteries acier peint</t>
  </si>
  <si>
    <t>3.2</t>
  </si>
  <si>
    <t>POUR LES BATIMENTS</t>
  </si>
  <si>
    <t>Production ECS</t>
  </si>
  <si>
    <t xml:space="preserve">3.2.1	</t>
  </si>
  <si>
    <t>Ensemble Ballon Thermodynamique ECS bâtiments 7 rdc et R+1, 8, 9, 10, 12 et 17</t>
  </si>
  <si>
    <t>Dépose ancienne installation</t>
  </si>
  <si>
    <t>Dalle béton</t>
  </si>
  <si>
    <t>Ballon thermodynamique + accessoires</t>
  </si>
  <si>
    <t>u</t>
  </si>
  <si>
    <t>raccordement sur les réseaux</t>
  </si>
  <si>
    <t>Mise en service</t>
  </si>
  <si>
    <t>Manutentions,</t>
  </si>
  <si>
    <t>3.2.2</t>
  </si>
  <si>
    <t>Ensemble PAC AIR EAU  batiments 2, 2a à 2c - 3 -13 -6&amp;16</t>
  </si>
  <si>
    <t>GC : massif  - carrotage percements</t>
  </si>
  <si>
    <t>VRD</t>
  </si>
  <si>
    <t>Renforcement structure et supportages</t>
  </si>
  <si>
    <t>Pompe à chaleur en cascade suivant CCTP</t>
  </si>
  <si>
    <t xml:space="preserve">Fourniure et pose de 2 modules hydraulique </t>
  </si>
  <si>
    <t xml:space="preserve">Fourniture et pose Ballons tampons  </t>
  </si>
  <si>
    <t>Accessoires hydraulique cascade et boucle</t>
  </si>
  <si>
    <t>Liaisons de communication entre l'armoire de régulation  et la baie de brassage</t>
  </si>
  <si>
    <t xml:space="preserve">Manutentions, </t>
  </si>
  <si>
    <t>remplacement vannes isolement sur réseaux secondaires sous station</t>
  </si>
  <si>
    <t>Production chauffage</t>
  </si>
  <si>
    <t>3.2.3</t>
  </si>
  <si>
    <t>Ensemble PAC AIR EAU en cascade pour production de chaleur batiments 5 -8-10-12</t>
  </si>
  <si>
    <t>GC = dallage + percements et/ou carrotage</t>
  </si>
  <si>
    <t xml:space="preserve">Fourniture et pose Ballon tampon  </t>
  </si>
  <si>
    <t>Fourniture et pose pompe de charge sur le retour du réseau secondaire</t>
  </si>
  <si>
    <t>Ensemble PAC AIR EAU en cascade pour production de chaleur batiments 17</t>
  </si>
  <si>
    <t>Dépose  installation provisoire</t>
  </si>
  <si>
    <t>Positionnement des 2 Pompes à chaleur sur la nouvelle dalle</t>
  </si>
  <si>
    <t>Dépose et mise en place en Sous Station des 2 modules hydraulique</t>
  </si>
  <si>
    <t>Modification réseau en sous station et adaptation pour mise en œuvre définitive</t>
  </si>
  <si>
    <t>Raccordement electrique puissance et commande après modification</t>
  </si>
  <si>
    <t>3.2.5</t>
  </si>
  <si>
    <t>Enceinte grillagée extérieure pour les PAC 3-5-8-10-12-17</t>
  </si>
  <si>
    <t>3.2.6</t>
  </si>
  <si>
    <t xml:space="preserve">	Raccordement nouveau réseau bat4 en sous station bat7</t>
  </si>
  <si>
    <t>Total HT DESCRIPTION DES PRESTATIONS</t>
  </si>
  <si>
    <t>FORMATION DU PERSONNEL</t>
  </si>
  <si>
    <t>Formation du personnel et de la société de maintenance</t>
  </si>
  <si>
    <t>Réalisation des noticse techniques détaillées</t>
  </si>
  <si>
    <t>Réalisation du document support</t>
  </si>
  <si>
    <t>Total HT DESCRIPTION FORMATION DU PERSONNEL</t>
  </si>
  <si>
    <t>DOE</t>
  </si>
  <si>
    <r>
      <t>Plans et schémas</t>
    </r>
    <r>
      <rPr>
        <sz val="11"/>
        <rFont val="Arial"/>
        <family val="2"/>
      </rPr>
      <t xml:space="preserve"> </t>
    </r>
  </si>
  <si>
    <r>
      <t>Fiches techniques et notices</t>
    </r>
    <r>
      <rPr>
        <sz val="11"/>
        <rFont val="Arial"/>
        <family val="2"/>
      </rPr>
      <t xml:space="preserve"> </t>
    </r>
  </si>
  <si>
    <t xml:space="preserve">Procès-verbaux et certificats, VIP </t>
  </si>
  <si>
    <t>Liste des repérages et marquages</t>
  </si>
  <si>
    <t xml:space="preserve">gammes de maintenance </t>
  </si>
  <si>
    <t>Total HT DESCRIPTION DOE</t>
  </si>
  <si>
    <t xml:space="preserve">TOTAL HT </t>
  </si>
  <si>
    <t>TVA 20%</t>
  </si>
  <si>
    <t>TOTAL TTC</t>
  </si>
  <si>
    <t xml:space="preserve">
Projet modernisation systeme de chaleur &amp; décarbonation CH Vichy</t>
  </si>
  <si>
    <t xml:space="preserve">Calendrier Prévisionnel 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</si>
  <si>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</si>
  <si>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</si>
  <si>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</si>
  <si>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</si>
  <si>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</si>
  <si>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</si>
  <si>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</si>
  <si>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</si>
  <si>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</si>
  <si>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</si>
  <si>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</si>
  <si>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</si>
  <si>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Prestations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</si>
  <si>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</si>
  <si>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</si>
  <si>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</si>
  <si>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</si>
  <si>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</si>
  <si>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</si>
  <si>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</si>
  <si>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</si>
  <si>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</si>
  <si>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</si>
  <si>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</si>
  <si>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</si>
  <si>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</si>
  <si>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</si>
  <si>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</si>
  <si>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</si>
  <si>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</si>
  <si>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</si>
  <si>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</si>
  <si>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</si>
  <si>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</si>
  <si>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</si>
  <si>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</si>
  <si>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</si>
  <si>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</si>
  <si>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</si>
  <si>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</si>
  <si>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</si>
  <si>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</si>
  <si>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</si>
  <si>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</si>
  <si>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</si>
  <si>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</si>
  <si>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</si>
  <si>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</si>
  <si>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</si>
  <si>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</si>
  <si>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</si>
  <si>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</si>
  <si>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</si>
  <si>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</si>
  <si>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</si>
  <si>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</si>
  <si>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</si>
  <si>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</si>
  <si>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</si>
  <si>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</si>
  <si>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</si>
  <si>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</si>
  <si>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</si>
  <si>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</si>
  <si>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</si>
  <si>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Etudes d'exécution</t>
  </si>
  <si>
    <t>travaux GC + VRD</t>
  </si>
  <si>
    <t>Dépose chaufferie bat 15</t>
  </si>
  <si>
    <t>Mise en place chaudieres condensations</t>
  </si>
  <si>
    <t>Fumisterie et raccordement</t>
  </si>
  <si>
    <t>Mise en place PAC EAU/EAU</t>
  </si>
  <si>
    <t>mise en place PAC BAT 03</t>
  </si>
  <si>
    <t>mise en place PAC BAT 08</t>
  </si>
  <si>
    <t>mise en place PAC BAT 10</t>
  </si>
  <si>
    <t>mise en place PAC BAT 12</t>
  </si>
  <si>
    <t>finalisation PAC BAT 17</t>
  </si>
  <si>
    <t>mise en place PAC BAT 05</t>
  </si>
  <si>
    <t>mise en place PAC BAT BMC</t>
  </si>
  <si>
    <t>mise en place PAC BAT 13</t>
  </si>
  <si>
    <t>mise en place PAC BAT 6/16</t>
  </si>
  <si>
    <t>mise en place ballon thermodynamiques7, 8, 9, 10, 12 et 17</t>
  </si>
  <si>
    <t>Finitions-Essais-Mise en service chaufferie</t>
  </si>
  <si>
    <t>Réception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</si>
</sst>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1"/>
      <name val="Calibri"/>
      <family val="2"/>
    </font>
    <font>
      <b/>
      <sz val="11"/>
      <color theme="4" tint="-0.249977111117893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"/>
      <family val="2"/>
    </font>
    <font>
      <b/>
      <sz val="22"/>
      <color theme="4" tint="-0.249977111117893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"/>
      <family val="2"/>
    </font>
    <font>
      <b/>
      <i/>
      <sz val="11"/>
      <name val="Aptos Narrow"/>
      <family val="2"/>
      <scheme val="minor"/>
    </font>
    <font>
      <b/>
      <sz val="11"/>
      <name val="Aptos Narrow"/>
      <family val="2"/>
    </font>
    <font>
      <b/>
      <sz val="11"/>
      <color rgb="FF0070C0"/>
      <name val="Aptos Narrow"/>
      <family val="2"/>
    </font>
    <font>
      <b/>
      <sz val="11"/>
      <color rgb="FF0070C0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name val="Aptos"/>
      <family val="2"/>
    </font>
    <font>
      <sz val="11"/>
      <name val="Aptos Narrow"/>
    </font>
    <font>
      <sz val="11"/>
      <name val="Arial"/>
      <family val="2"/>
    </font>
    <font>
      <sz val="11"/>
      <name val="Aptos Narrow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5" xfId="1" applyFont="1" applyBorder="1" applyAlignment="1">
      <alignment horizontal="center" vertical="center"/>
    </xf>
    <xf numFmtId="3" fontId="2" fillId="0" borderId="3" xfId="1" applyNumberFormat="1" applyFont="1" applyBorder="1" applyAlignment="1">
      <alignment horizontal="center" vertical="center" wrapText="1"/>
    </xf>
    <xf numFmtId="3" fontId="2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 wrapText="1" inden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/>
    <xf numFmtId="164" fontId="3" fillId="2" borderId="5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/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/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/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/>
    <xf numFmtId="0" fontId="7" fillId="0" borderId="1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/>
    <xf numFmtId="0" fontId="9" fillId="0" borderId="15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 wrapText="1" indent="1"/>
    </xf>
    <xf numFmtId="164" fontId="7" fillId="0" borderId="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20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left" indent="4"/>
    </xf>
    <xf numFmtId="0" fontId="12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1" fillId="0" borderId="20" xfId="0" applyFont="1" applyBorder="1" applyAlignment="1">
      <alignment horizontal="left" indent="1"/>
    </xf>
    <xf numFmtId="0" fontId="16" fillId="0" borderId="14" xfId="0" applyFont="1" applyBorder="1" applyAlignment="1">
      <alignment horizontal="left" vertical="center" wrapText="1" indent="1"/>
    </xf>
    <xf numFmtId="0" fontId="16" fillId="0" borderId="15" xfId="0" applyFont="1" applyBorder="1" applyAlignment="1">
      <alignment horizontal="left" vertical="center" wrapText="1" indent="1"/>
    </xf>
    <xf numFmtId="0" fontId="4" fillId="0" borderId="0" xfId="0" applyFont="1"/>
    <xf numFmtId="0" fontId="17" fillId="0" borderId="20" xfId="0" applyFont="1" applyBorder="1" applyAlignment="1">
      <alignment horizontal="right" vertical="center" wrapText="1" indent="4"/>
    </xf>
    <xf numFmtId="0" fontId="17" fillId="0" borderId="20" xfId="0" applyFont="1" applyBorder="1" applyAlignment="1">
      <alignment horizontal="right" indent="4"/>
    </xf>
    <xf numFmtId="0" fontId="17" fillId="0" borderId="20" xfId="0" applyFont="1" applyBorder="1" applyAlignment="1">
      <alignment horizontal="right" wrapText="1" indent="4"/>
    </xf>
    <xf numFmtId="0" fontId="17" fillId="0" borderId="0" xfId="0" applyFont="1" applyAlignment="1">
      <alignment horizontal="right"/>
    </xf>
    <xf numFmtId="0" fontId="17" fillId="0" borderId="20" xfId="0" applyFont="1" applyBorder="1" applyAlignment="1">
      <alignment horizontal="right" indent="1"/>
    </xf>
    <xf numFmtId="0" fontId="19" fillId="0" borderId="20" xfId="0" applyFont="1" applyBorder="1" applyAlignment="1">
      <alignment horizontal="right" indent="1"/>
    </xf>
    <xf numFmtId="0" fontId="0" fillId="3" borderId="0" xfId="0" applyFill="1"/>
    <xf numFmtId="0" fontId="0" fillId="5" borderId="21" xfId="0" applyFill="1" applyBorder="1" applyAlignment="1">
      <alignment horizontal="center"/>
    </xf>
    <xf numFmtId="0" fontId="0" fillId="6" borderId="21" xfId="0" applyFill="1" applyBorder="1"/>
    <xf numFmtId="0" fontId="0" fillId="7" borderId="22" xfId="0" applyFill="1" applyBorder="1"/>
    <xf numFmtId="0" fontId="0" fillId="7" borderId="21" xfId="0" applyFill="1" applyBorder="1"/>
    <xf numFmtId="0" fontId="0" fillId="0" borderId="21" xfId="0" applyBorder="1"/>
    <xf numFmtId="0" fontId="0" fillId="3" borderId="21" xfId="0" applyFill="1" applyBorder="1"/>
    <xf numFmtId="0" fontId="0" fillId="8" borderId="21" xfId="0" applyFill="1" applyBorder="1"/>
    <xf numFmtId="0" fontId="0" fillId="9" borderId="21" xfId="0" applyFill="1" applyBorder="1"/>
    <xf numFmtId="0" fontId="0" fillId="0" borderId="21" xfId="0" applyBorder="1" applyAlignment="1">
      <alignment horizontal="center"/>
    </xf>
    <xf numFmtId="0" fontId="0" fillId="5" borderId="21" xfId="0" applyFill="1" applyBorder="1"/>
    <xf numFmtId="0" fontId="0" fillId="10" borderId="21" xfId="0" applyFill="1" applyBorder="1"/>
    <xf numFmtId="0" fontId="0" fillId="11" borderId="21" xfId="0" applyFill="1" applyBorder="1"/>
    <xf numFmtId="0" fontId="20" fillId="4" borderId="23" xfId="0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1" fillId="3" borderId="11" xfId="0" applyFont="1" applyFill="1" applyBorder="1" applyAlignment="1">
      <alignment horizontal="center"/>
    </xf>
    <xf numFmtId="0" fontId="21" fillId="3" borderId="12" xfId="0" applyFont="1" applyFill="1" applyBorder="1" applyAlignment="1">
      <alignment horizontal="center"/>
    </xf>
    <xf numFmtId="0" fontId="21" fillId="3" borderId="13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Normal_DPGF CWS tranch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19611</xdr:rowOff>
    </xdr:from>
    <xdr:to>
      <xdr:col>1</xdr:col>
      <xdr:colOff>1452993</xdr:colOff>
      <xdr:row>2</xdr:row>
      <xdr:rowOff>688453</xdr:rowOff>
    </xdr:to>
    <xdr:pic>
      <xdr:nvPicPr>
        <xdr:cNvPr id="3" name="Image 2" descr="Une image contenant texte, Police, blanc, conception&#10;&#10;Description générée automatiquemen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9405"/>
          <a:ext cx="2002081" cy="6688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590566</xdr:colOff>
      <xdr:row>0</xdr:row>
      <xdr:rowOff>19067</xdr:rowOff>
    </xdr:from>
    <xdr:to>
      <xdr:col>0</xdr:col>
      <xdr:colOff>2607266</xdr:colOff>
      <xdr:row>3</xdr:row>
      <xdr:rowOff>178131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66" y="19067"/>
          <a:ext cx="2016700" cy="705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228599</xdr:colOff>
      <xdr:row>4</xdr:row>
      <xdr:rowOff>79374</xdr:rowOff>
    </xdr:from>
    <xdr:to>
      <xdr:col>8</xdr:col>
      <xdr:colOff>57149</xdr:colOff>
      <xdr:row>4</xdr:row>
      <xdr:rowOff>431799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038599" y="790574"/>
          <a:ext cx="285115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>
              <a:latin typeface="Arial Black" panose="020B0A04020102020204" pitchFamily="34" charset="0"/>
            </a:rPr>
            <a:t>date démarrage : 18 mai 2026</a:t>
          </a:r>
        </a:p>
      </xdr:txBody>
    </xdr:sp>
    <xdr:clientData/>
  </xdr:twoCellAnchor>
  <xdr:twoCellAnchor>
    <xdr:from>
      <xdr:col>41</xdr:col>
      <xdr:colOff>285750</xdr:colOff>
      <xdr:row>4</xdr:row>
      <xdr:rowOff>19050</xdr:rowOff>
    </xdr:from>
    <xdr:to>
      <xdr:col>48</xdr:col>
      <xdr:colOff>104775</xdr:colOff>
      <xdr:row>4</xdr:row>
      <xdr:rowOff>381000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367750" y="742950"/>
          <a:ext cx="284162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>
              <a:latin typeface="Arial Black" panose="020B0A04020102020204" pitchFamily="34" charset="0"/>
            </a:rPr>
            <a:t>date fin : 16 février 2027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>
    <pageSetUpPr fitToPage="1"/>
  </sheetPr>
  <dimension ref="A1:R140"/>
  <sheetViews>
    <sheetView tabSelected="1" zoomScale="85" zoomScaleNormal="85" zoomScalePageLayoutView="70" workbookViewId="0">
      <selection activeCell="A3" sqref="A3:F3"/>
    </sheetView>
  </sheetViews>
  <sheetFormatPr defaultColWidth="11.42578125" defaultRowHeight="14.25"/>
  <cols>
    <col min="1" max="1" width="7.28515625" style="5" customWidth="1"/>
    <col min="2" max="2" width="92.140625" style="4" customWidth="1"/>
    <col min="3" max="3" width="7.7109375" style="5" customWidth="1"/>
    <col min="4" max="4" width="5.5703125" style="5" customWidth="1"/>
    <col min="5" max="5" width="12" customWidth="1"/>
    <col min="6" max="6" width="12.28515625" style="5" customWidth="1"/>
  </cols>
  <sheetData>
    <row r="1" spans="1:6" ht="15" thickBot="1"/>
    <row r="2" spans="1:6">
      <c r="A2" s="7"/>
      <c r="B2" s="23"/>
      <c r="C2" s="24"/>
      <c r="D2" s="24"/>
      <c r="E2" s="25"/>
      <c r="F2" s="8"/>
    </row>
    <row r="3" spans="1:6" ht="60.6" customHeight="1">
      <c r="A3" s="88" t="s">
        <v>0</v>
      </c>
      <c r="B3" s="89"/>
      <c r="C3" s="89"/>
      <c r="D3" s="89"/>
      <c r="E3" s="89"/>
      <c r="F3" s="90"/>
    </row>
    <row r="4" spans="1:6" ht="15" customHeight="1">
      <c r="A4" s="26"/>
      <c r="B4" s="27"/>
      <c r="C4" s="27"/>
      <c r="D4" s="27"/>
      <c r="E4" s="27"/>
      <c r="F4" s="28"/>
    </row>
    <row r="5" spans="1:6" ht="18">
      <c r="A5" s="91" t="s">
        <v>1</v>
      </c>
      <c r="B5" s="89"/>
      <c r="C5" s="89"/>
      <c r="D5" s="89"/>
      <c r="E5" s="89"/>
      <c r="F5" s="90"/>
    </row>
    <row r="6" spans="1:6" ht="18">
      <c r="A6" s="26"/>
      <c r="B6" s="27"/>
      <c r="C6" s="27"/>
      <c r="D6" s="27"/>
      <c r="E6" s="27"/>
      <c r="F6" s="28"/>
    </row>
    <row r="7" spans="1:6" ht="27.75">
      <c r="A7" s="92" t="s">
        <v>2</v>
      </c>
      <c r="B7" s="93"/>
      <c r="C7" s="93"/>
      <c r="D7" s="93"/>
      <c r="E7" s="93"/>
      <c r="F7" s="94"/>
    </row>
    <row r="8" spans="1:6">
      <c r="A8" s="95"/>
      <c r="B8" s="96"/>
      <c r="C8" s="96"/>
      <c r="D8" s="96"/>
      <c r="E8" s="96"/>
      <c r="F8" s="97"/>
    </row>
    <row r="9" spans="1:6" ht="15">
      <c r="A9" s="98"/>
      <c r="B9" s="99"/>
      <c r="C9" s="99"/>
      <c r="D9" s="99"/>
      <c r="E9" s="99"/>
      <c r="F9" s="100"/>
    </row>
    <row r="10" spans="1:6" ht="15" thickBot="1">
      <c r="A10" s="9"/>
      <c r="B10" s="29"/>
      <c r="C10" s="30"/>
      <c r="D10" s="30"/>
      <c r="E10" s="31"/>
      <c r="F10" s="10"/>
    </row>
    <row r="11" spans="1:6" ht="32.25" customHeight="1" thickBot="1">
      <c r="A11" s="1" t="s">
        <v>3</v>
      </c>
      <c r="B11" s="6" t="s">
        <v>4</v>
      </c>
      <c r="C11" s="86" t="s">
        <v>5</v>
      </c>
      <c r="D11" s="87"/>
      <c r="E11" s="3" t="s">
        <v>6</v>
      </c>
      <c r="F11" s="2" t="s">
        <v>7</v>
      </c>
    </row>
    <row r="12" spans="1:6" ht="15.75" thickBot="1">
      <c r="A12" s="41">
        <v>1</v>
      </c>
      <c r="B12" s="42" t="s">
        <v>8</v>
      </c>
      <c r="C12" s="43"/>
      <c r="D12" s="43"/>
      <c r="E12" s="44"/>
      <c r="F12" s="59"/>
    </row>
    <row r="13" spans="1:6" ht="15">
      <c r="A13" s="34"/>
      <c r="B13" s="63" t="s">
        <v>9</v>
      </c>
      <c r="C13" s="51" t="s">
        <v>10</v>
      </c>
      <c r="D13" s="52">
        <v>1</v>
      </c>
      <c r="E13" s="35"/>
      <c r="F13" s="49">
        <f t="shared" ref="F13:F20" si="0">+D13*E13</f>
        <v>0</v>
      </c>
    </row>
    <row r="14" spans="1:6" ht="15">
      <c r="A14" s="21"/>
      <c r="B14" s="64" t="s">
        <v>11</v>
      </c>
      <c r="C14" s="51" t="s">
        <v>10</v>
      </c>
      <c r="D14" s="52">
        <v>1</v>
      </c>
      <c r="E14" s="22"/>
      <c r="F14" s="49">
        <f t="shared" si="0"/>
        <v>0</v>
      </c>
    </row>
    <row r="15" spans="1:6" ht="15">
      <c r="A15" s="21"/>
      <c r="B15" s="64" t="s">
        <v>12</v>
      </c>
      <c r="C15" s="51" t="s">
        <v>10</v>
      </c>
      <c r="D15" s="52">
        <v>1</v>
      </c>
      <c r="E15" s="22"/>
      <c r="F15" s="49">
        <f t="shared" si="0"/>
        <v>0</v>
      </c>
    </row>
    <row r="16" spans="1:6" ht="15">
      <c r="A16" s="21"/>
      <c r="B16" s="64" t="s">
        <v>13</v>
      </c>
      <c r="C16" s="51" t="s">
        <v>10</v>
      </c>
      <c r="D16" s="52">
        <v>1</v>
      </c>
      <c r="E16" s="22"/>
      <c r="F16" s="49">
        <f t="shared" si="0"/>
        <v>0</v>
      </c>
    </row>
    <row r="17" spans="1:6" ht="15">
      <c r="A17" s="21"/>
      <c r="B17" s="64" t="s">
        <v>14</v>
      </c>
      <c r="C17" s="51" t="s">
        <v>10</v>
      </c>
      <c r="D17" s="52">
        <v>1</v>
      </c>
      <c r="E17" s="22"/>
      <c r="F17" s="49">
        <f t="shared" si="0"/>
        <v>0</v>
      </c>
    </row>
    <row r="18" spans="1:6" ht="15">
      <c r="A18" s="21"/>
      <c r="B18" s="64" t="s">
        <v>15</v>
      </c>
      <c r="C18" s="51" t="s">
        <v>10</v>
      </c>
      <c r="D18" s="52">
        <v>1</v>
      </c>
      <c r="E18" s="22"/>
      <c r="F18" s="49">
        <f t="shared" si="0"/>
        <v>0</v>
      </c>
    </row>
    <row r="19" spans="1:6" ht="15">
      <c r="A19" s="36"/>
      <c r="B19" s="64" t="s">
        <v>16</v>
      </c>
      <c r="C19" s="51" t="s">
        <v>10</v>
      </c>
      <c r="D19" s="52">
        <v>1</v>
      </c>
      <c r="E19" s="22"/>
      <c r="F19" s="49">
        <f t="shared" si="0"/>
        <v>0</v>
      </c>
    </row>
    <row r="20" spans="1:6" ht="15">
      <c r="A20" s="36"/>
      <c r="B20" s="64" t="s">
        <v>17</v>
      </c>
      <c r="C20" s="51" t="s">
        <v>10</v>
      </c>
      <c r="D20" s="52">
        <v>1</v>
      </c>
      <c r="E20" s="22"/>
      <c r="F20" s="49">
        <f t="shared" si="0"/>
        <v>0</v>
      </c>
    </row>
    <row r="21" spans="1:6" ht="15.75" thickBot="1">
      <c r="A21" s="36"/>
      <c r="B21" s="45"/>
      <c r="C21" s="51"/>
      <c r="D21" s="52"/>
      <c r="E21" s="22"/>
      <c r="F21" s="49"/>
    </row>
    <row r="22" spans="1:6" ht="15.75" thickBot="1">
      <c r="A22" s="46"/>
      <c r="B22" s="47" t="s">
        <v>18</v>
      </c>
      <c r="C22" s="43"/>
      <c r="D22" s="43"/>
      <c r="E22" s="44"/>
      <c r="F22" s="48">
        <f>SUM(F13:F21)</f>
        <v>0</v>
      </c>
    </row>
    <row r="23" spans="1:6" ht="15.75" thickBot="1">
      <c r="A23" s="41">
        <v>3</v>
      </c>
      <c r="B23" s="42" t="s">
        <v>19</v>
      </c>
      <c r="C23" s="43"/>
      <c r="D23" s="43"/>
      <c r="E23" s="44"/>
      <c r="F23" s="59"/>
    </row>
    <row r="24" spans="1:6" ht="15">
      <c r="A24" s="49" t="s">
        <v>20</v>
      </c>
      <c r="B24" s="50" t="s">
        <v>21</v>
      </c>
      <c r="C24" s="51"/>
      <c r="D24" s="52"/>
      <c r="E24" s="22"/>
      <c r="F24" s="61"/>
    </row>
    <row r="25" spans="1:6" ht="15">
      <c r="A25" s="49" t="s">
        <v>22</v>
      </c>
      <c r="B25" s="62" t="s">
        <v>23</v>
      </c>
      <c r="C25" s="51" t="s">
        <v>10</v>
      </c>
      <c r="D25" s="52">
        <v>2</v>
      </c>
      <c r="E25" s="22"/>
      <c r="F25" s="49">
        <f>+D25*E25</f>
        <v>0</v>
      </c>
    </row>
    <row r="26" spans="1:6" ht="15">
      <c r="A26" s="49" t="s">
        <v>24</v>
      </c>
      <c r="B26" s="62" t="s">
        <v>25</v>
      </c>
      <c r="C26" s="51" t="s">
        <v>10</v>
      </c>
      <c r="D26" s="52">
        <v>2</v>
      </c>
      <c r="E26" s="22"/>
      <c r="F26" s="49">
        <f t="shared" ref="F26:F28" si="1">+D26*E26</f>
        <v>0</v>
      </c>
    </row>
    <row r="27" spans="1:6" ht="15">
      <c r="A27" s="49" t="s">
        <v>26</v>
      </c>
      <c r="B27" s="62" t="s">
        <v>27</v>
      </c>
      <c r="C27" s="51" t="s">
        <v>10</v>
      </c>
      <c r="D27" s="52">
        <v>1</v>
      </c>
      <c r="E27" s="22"/>
      <c r="F27" s="49">
        <f t="shared" si="1"/>
        <v>0</v>
      </c>
    </row>
    <row r="28" spans="1:6" ht="15">
      <c r="A28" s="49" t="s">
        <v>28</v>
      </c>
      <c r="B28" s="62" t="s">
        <v>29</v>
      </c>
      <c r="C28" s="51" t="s">
        <v>10</v>
      </c>
      <c r="D28" s="52">
        <v>1</v>
      </c>
      <c r="E28" s="22"/>
      <c r="F28" s="49">
        <f t="shared" si="1"/>
        <v>0</v>
      </c>
    </row>
    <row r="29" spans="1:6" ht="15">
      <c r="A29" s="49" t="s">
        <v>30</v>
      </c>
      <c r="B29" s="62" t="s">
        <v>31</v>
      </c>
      <c r="C29" s="55"/>
      <c r="D29" s="56"/>
      <c r="E29" s="22"/>
      <c r="F29" s="57"/>
    </row>
    <row r="30" spans="1:6" ht="15">
      <c r="A30" s="21"/>
      <c r="B30" s="66" t="s">
        <v>32</v>
      </c>
      <c r="C30" s="51" t="s">
        <v>33</v>
      </c>
      <c r="D30" s="52">
        <v>4</v>
      </c>
      <c r="E30" s="22"/>
      <c r="F30" s="21">
        <f>SUM(D30*E30)</f>
        <v>0</v>
      </c>
    </row>
    <row r="31" spans="1:6" ht="15">
      <c r="A31" s="21"/>
      <c r="B31" s="66" t="s">
        <v>34</v>
      </c>
      <c r="C31" s="51" t="s">
        <v>33</v>
      </c>
      <c r="D31" s="52">
        <v>1</v>
      </c>
      <c r="E31" s="22"/>
      <c r="F31" s="21">
        <f t="shared" ref="F31:F38" si="2">SUM(D31*E31)</f>
        <v>0</v>
      </c>
    </row>
    <row r="32" spans="1:6" ht="15">
      <c r="A32" s="21"/>
      <c r="B32" s="66" t="s">
        <v>35</v>
      </c>
      <c r="C32" s="51" t="s">
        <v>33</v>
      </c>
      <c r="D32" s="52">
        <v>4</v>
      </c>
      <c r="E32" s="22"/>
      <c r="F32" s="21">
        <f t="shared" si="2"/>
        <v>0</v>
      </c>
    </row>
    <row r="33" spans="1:6" ht="15">
      <c r="A33" s="21"/>
      <c r="B33" s="66" t="s">
        <v>36</v>
      </c>
      <c r="C33" s="51" t="s">
        <v>33</v>
      </c>
      <c r="D33" s="52">
        <v>4</v>
      </c>
      <c r="E33" s="22"/>
      <c r="F33" s="21">
        <f t="shared" si="2"/>
        <v>0</v>
      </c>
    </row>
    <row r="34" spans="1:6" ht="15">
      <c r="A34" s="21"/>
      <c r="B34" s="67" t="s">
        <v>37</v>
      </c>
      <c r="C34" s="51" t="s">
        <v>33</v>
      </c>
      <c r="D34" s="52">
        <v>1</v>
      </c>
      <c r="E34" s="22"/>
      <c r="F34" s="21">
        <f t="shared" si="2"/>
        <v>0</v>
      </c>
    </row>
    <row r="35" spans="1:6" ht="15">
      <c r="A35" s="21"/>
      <c r="B35" s="67" t="s">
        <v>38</v>
      </c>
      <c r="C35" s="51" t="s">
        <v>33</v>
      </c>
      <c r="D35" s="52">
        <v>4</v>
      </c>
      <c r="E35" s="22"/>
      <c r="F35" s="21">
        <f t="shared" si="2"/>
        <v>0</v>
      </c>
    </row>
    <row r="36" spans="1:6" ht="15">
      <c r="A36" s="21"/>
      <c r="B36" s="67" t="s">
        <v>39</v>
      </c>
      <c r="C36" s="51" t="s">
        <v>33</v>
      </c>
      <c r="D36" s="52">
        <v>4</v>
      </c>
      <c r="E36" s="22"/>
      <c r="F36" s="21">
        <f t="shared" si="2"/>
        <v>0</v>
      </c>
    </row>
    <row r="37" spans="1:6" ht="15">
      <c r="A37" s="21"/>
      <c r="B37" s="67" t="s">
        <v>40</v>
      </c>
      <c r="C37" s="51" t="s">
        <v>33</v>
      </c>
      <c r="D37" s="52">
        <v>1</v>
      </c>
      <c r="E37" s="22"/>
      <c r="F37" s="21">
        <f t="shared" si="2"/>
        <v>0</v>
      </c>
    </row>
    <row r="38" spans="1:6" ht="15">
      <c r="A38" s="21"/>
      <c r="B38" s="67" t="s">
        <v>41</v>
      </c>
      <c r="C38" s="51" t="s">
        <v>33</v>
      </c>
      <c r="D38" s="52">
        <v>1</v>
      </c>
      <c r="E38" s="22"/>
      <c r="F38" s="21">
        <f t="shared" si="2"/>
        <v>0</v>
      </c>
    </row>
    <row r="39" spans="1:6" ht="15">
      <c r="A39" s="49" t="s">
        <v>42</v>
      </c>
      <c r="B39" s="62" t="s">
        <v>43</v>
      </c>
      <c r="C39" s="55"/>
      <c r="D39" s="56"/>
      <c r="E39" s="22"/>
      <c r="F39" s="57"/>
    </row>
    <row r="40" spans="1:6" ht="15">
      <c r="A40" s="21"/>
      <c r="B40" s="67" t="s">
        <v>44</v>
      </c>
      <c r="C40" s="51" t="s">
        <v>33</v>
      </c>
      <c r="D40" s="52">
        <v>1</v>
      </c>
      <c r="E40" s="22"/>
      <c r="F40" s="21">
        <f t="shared" ref="F40" si="3">SUM(D40*E40)</f>
        <v>0</v>
      </c>
    </row>
    <row r="41" spans="1:6" ht="15">
      <c r="A41" s="49" t="s">
        <v>45</v>
      </c>
      <c r="B41" s="62" t="s">
        <v>46</v>
      </c>
      <c r="C41" s="55"/>
      <c r="D41" s="56"/>
      <c r="E41" s="22"/>
      <c r="F41" s="57"/>
    </row>
    <row r="42" spans="1:6" ht="15">
      <c r="A42" s="21"/>
      <c r="B42" s="68" t="s">
        <v>47</v>
      </c>
      <c r="C42" s="51" t="s">
        <v>33</v>
      </c>
      <c r="D42" s="52">
        <v>3</v>
      </c>
      <c r="E42" s="22"/>
      <c r="F42" s="21">
        <f t="shared" ref="F42:F48" si="4">SUM(D42*E42)</f>
        <v>0</v>
      </c>
    </row>
    <row r="43" spans="1:6" ht="15">
      <c r="A43" s="21"/>
      <c r="B43" s="66" t="s">
        <v>34</v>
      </c>
      <c r="C43" s="51" t="s">
        <v>33</v>
      </c>
      <c r="D43" s="52">
        <v>1</v>
      </c>
      <c r="E43" s="22"/>
      <c r="F43" s="21">
        <f t="shared" si="4"/>
        <v>0</v>
      </c>
    </row>
    <row r="44" spans="1:6" ht="15">
      <c r="A44" s="21"/>
      <c r="B44" s="66" t="s">
        <v>35</v>
      </c>
      <c r="C44" s="51" t="s">
        <v>33</v>
      </c>
      <c r="D44" s="52">
        <v>3</v>
      </c>
      <c r="E44" s="22"/>
      <c r="F44" s="21">
        <f t="shared" si="4"/>
        <v>0</v>
      </c>
    </row>
    <row r="45" spans="1:6" ht="15">
      <c r="A45" s="21"/>
      <c r="B45" s="66" t="s">
        <v>48</v>
      </c>
      <c r="C45" s="51" t="s">
        <v>33</v>
      </c>
      <c r="D45" s="52">
        <v>2</v>
      </c>
      <c r="E45" s="22"/>
      <c r="F45" s="21">
        <f t="shared" si="4"/>
        <v>0</v>
      </c>
    </row>
    <row r="46" spans="1:6" ht="15">
      <c r="A46" s="21"/>
      <c r="B46" s="66" t="s">
        <v>49</v>
      </c>
      <c r="C46" s="51" t="s">
        <v>33</v>
      </c>
      <c r="D46" s="52">
        <v>3</v>
      </c>
      <c r="E46" s="22"/>
      <c r="F46" s="21">
        <f t="shared" si="4"/>
        <v>0</v>
      </c>
    </row>
    <row r="47" spans="1:6" ht="15">
      <c r="A47" s="21"/>
      <c r="B47" s="67" t="s">
        <v>38</v>
      </c>
      <c r="C47" s="51" t="s">
        <v>33</v>
      </c>
      <c r="D47" s="52">
        <v>3</v>
      </c>
      <c r="E47" s="22"/>
      <c r="F47" s="21">
        <f t="shared" si="4"/>
        <v>0</v>
      </c>
    </row>
    <row r="48" spans="1:6" ht="15">
      <c r="A48" s="21"/>
      <c r="B48" s="67" t="s">
        <v>40</v>
      </c>
      <c r="C48" s="51" t="s">
        <v>33</v>
      </c>
      <c r="D48" s="52">
        <v>1</v>
      </c>
      <c r="E48" s="22"/>
      <c r="F48" s="21">
        <f t="shared" si="4"/>
        <v>0</v>
      </c>
    </row>
    <row r="49" spans="1:6" ht="15">
      <c r="A49" s="49" t="s">
        <v>50</v>
      </c>
      <c r="B49" s="62" t="s">
        <v>51</v>
      </c>
      <c r="C49" s="55"/>
      <c r="D49" s="56"/>
      <c r="E49" s="22"/>
      <c r="F49" s="57"/>
    </row>
    <row r="50" spans="1:6" ht="15">
      <c r="A50" s="21"/>
      <c r="B50" s="68" t="s">
        <v>52</v>
      </c>
      <c r="C50" s="51" t="s">
        <v>33</v>
      </c>
      <c r="D50" s="52">
        <v>4</v>
      </c>
      <c r="E50" s="22"/>
      <c r="F50" s="21">
        <f t="shared" ref="F50:F53" si="5">SUM(D50*E50)</f>
        <v>0</v>
      </c>
    </row>
    <row r="51" spans="1:6" ht="15">
      <c r="A51" s="21"/>
      <c r="B51" s="68" t="s">
        <v>53</v>
      </c>
      <c r="C51" s="51" t="s">
        <v>33</v>
      </c>
      <c r="D51" s="52">
        <v>6</v>
      </c>
      <c r="E51" s="22"/>
      <c r="F51" s="21">
        <f t="shared" si="5"/>
        <v>0</v>
      </c>
    </row>
    <row r="52" spans="1:6" ht="15">
      <c r="A52" s="21"/>
      <c r="B52" s="68" t="s">
        <v>54</v>
      </c>
      <c r="C52" s="51" t="s">
        <v>33</v>
      </c>
      <c r="D52" s="52">
        <v>2</v>
      </c>
      <c r="E52" s="22"/>
      <c r="F52" s="21">
        <f t="shared" si="5"/>
        <v>0</v>
      </c>
    </row>
    <row r="53" spans="1:6" ht="15">
      <c r="A53" s="21"/>
      <c r="B53" s="67" t="s">
        <v>38</v>
      </c>
      <c r="C53" s="51" t="s">
        <v>33</v>
      </c>
      <c r="D53" s="52">
        <v>3</v>
      </c>
      <c r="E53" s="22"/>
      <c r="F53" s="21">
        <f t="shared" si="5"/>
        <v>0</v>
      </c>
    </row>
    <row r="54" spans="1:6" ht="15">
      <c r="A54" s="49" t="s">
        <v>55</v>
      </c>
      <c r="B54" s="62" t="s">
        <v>56</v>
      </c>
      <c r="C54" s="55"/>
      <c r="D54" s="56"/>
      <c r="E54" s="22"/>
      <c r="F54" s="57"/>
    </row>
    <row r="55" spans="1:6" ht="15">
      <c r="A55" s="21"/>
      <c r="B55" s="68" t="s">
        <v>57</v>
      </c>
      <c r="C55" s="51" t="s">
        <v>33</v>
      </c>
      <c r="D55" s="52">
        <v>1</v>
      </c>
      <c r="E55" s="22"/>
      <c r="F55" s="21">
        <f t="shared" ref="F55:F59" si="6">SUM(D55*E55)</f>
        <v>0</v>
      </c>
    </row>
    <row r="56" spans="1:6" ht="15">
      <c r="A56" s="21"/>
      <c r="B56" s="68" t="s">
        <v>58</v>
      </c>
      <c r="C56" s="51" t="s">
        <v>33</v>
      </c>
      <c r="D56" s="52">
        <v>1</v>
      </c>
      <c r="E56" s="22"/>
      <c r="F56" s="21">
        <f t="shared" si="6"/>
        <v>0</v>
      </c>
    </row>
    <row r="57" spans="1:6" ht="15">
      <c r="A57" s="21"/>
      <c r="B57" s="68" t="s">
        <v>59</v>
      </c>
      <c r="C57" s="51" t="s">
        <v>33</v>
      </c>
      <c r="D57" s="52">
        <v>1</v>
      </c>
      <c r="E57" s="22"/>
      <c r="F57" s="21">
        <f t="shared" si="6"/>
        <v>0</v>
      </c>
    </row>
    <row r="58" spans="1:6" ht="15">
      <c r="A58" s="21"/>
      <c r="B58" s="68" t="s">
        <v>60</v>
      </c>
      <c r="C58" s="51" t="s">
        <v>33</v>
      </c>
      <c r="D58" s="52">
        <v>1</v>
      </c>
      <c r="E58" s="22"/>
      <c r="F58" s="21">
        <f t="shared" si="6"/>
        <v>0</v>
      </c>
    </row>
    <row r="59" spans="1:6" ht="15">
      <c r="A59" s="21"/>
      <c r="B59" s="67" t="s">
        <v>61</v>
      </c>
      <c r="C59" s="51" t="s">
        <v>33</v>
      </c>
      <c r="D59" s="52">
        <v>1</v>
      </c>
      <c r="E59" s="22"/>
      <c r="F59" s="21">
        <f t="shared" si="6"/>
        <v>0</v>
      </c>
    </row>
    <row r="60" spans="1:6" ht="15">
      <c r="A60" s="49" t="s">
        <v>62</v>
      </c>
      <c r="B60" s="62" t="s">
        <v>63</v>
      </c>
      <c r="C60" s="55"/>
      <c r="D60" s="56"/>
      <c r="E60" s="22"/>
      <c r="F60" s="57"/>
    </row>
    <row r="61" spans="1:6" ht="15">
      <c r="A61" s="21"/>
      <c r="B61" s="68" t="s">
        <v>64</v>
      </c>
      <c r="C61" s="51" t="s">
        <v>33</v>
      </c>
      <c r="D61" s="52">
        <v>1</v>
      </c>
      <c r="E61" s="22"/>
      <c r="F61" s="21">
        <f t="shared" ref="F61:F63" si="7">SUM(D61*E61)</f>
        <v>0</v>
      </c>
    </row>
    <row r="62" spans="1:6" ht="15">
      <c r="A62" s="21"/>
      <c r="B62" s="68" t="s">
        <v>58</v>
      </c>
      <c r="C62" s="51" t="s">
        <v>33</v>
      </c>
      <c r="D62" s="52">
        <v>1</v>
      </c>
      <c r="E62" s="22"/>
      <c r="F62" s="21">
        <f t="shared" si="7"/>
        <v>0</v>
      </c>
    </row>
    <row r="63" spans="1:6" ht="15">
      <c r="A63" s="21"/>
      <c r="B63" s="68" t="s">
        <v>60</v>
      </c>
      <c r="C63" s="51" t="s">
        <v>33</v>
      </c>
      <c r="D63" s="52">
        <v>1</v>
      </c>
      <c r="E63" s="22"/>
      <c r="F63" s="21">
        <f t="shared" si="7"/>
        <v>0</v>
      </c>
    </row>
    <row r="64" spans="1:6" ht="15">
      <c r="A64" s="49" t="s">
        <v>65</v>
      </c>
      <c r="B64" s="50" t="s">
        <v>66</v>
      </c>
      <c r="C64" s="51"/>
      <c r="D64" s="52"/>
      <c r="E64" s="22"/>
      <c r="F64" s="49"/>
    </row>
    <row r="65" spans="1:18" ht="15">
      <c r="A65" s="49"/>
      <c r="B65" s="62" t="s">
        <v>67</v>
      </c>
      <c r="C65" s="32"/>
      <c r="D65" s="33"/>
      <c r="E65" s="22"/>
      <c r="F65" s="21"/>
    </row>
    <row r="66" spans="1:18" ht="15">
      <c r="A66" s="49" t="s">
        <v>68</v>
      </c>
      <c r="B66" s="62" t="s">
        <v>69</v>
      </c>
      <c r="C66" s="51"/>
      <c r="D66" s="52"/>
      <c r="E66" s="22"/>
      <c r="F66" s="49"/>
    </row>
    <row r="67" spans="1:18" s="58" customFormat="1" ht="15" customHeight="1">
      <c r="A67" s="57"/>
      <c r="B67" s="67" t="s">
        <v>70</v>
      </c>
      <c r="C67" s="51" t="s">
        <v>33</v>
      </c>
      <c r="D67" s="52">
        <v>1</v>
      </c>
      <c r="E67" s="22"/>
      <c r="F67" s="21">
        <f t="shared" ref="F67:F75" si="8">SUM(D67*E67)</f>
        <v>0</v>
      </c>
      <c r="G67"/>
      <c r="H67"/>
      <c r="I67"/>
      <c r="J67"/>
      <c r="K67"/>
      <c r="L67"/>
      <c r="M67"/>
      <c r="N67"/>
      <c r="O67"/>
      <c r="P67"/>
      <c r="Q67"/>
      <c r="R67"/>
    </row>
    <row r="68" spans="1:18" s="58" customFormat="1" ht="15" customHeight="1">
      <c r="A68" s="57"/>
      <c r="B68" s="67" t="s">
        <v>71</v>
      </c>
      <c r="C68" s="51" t="s">
        <v>33</v>
      </c>
      <c r="D68" s="52">
        <v>1</v>
      </c>
      <c r="E68" s="22"/>
      <c r="F68" s="21">
        <f t="shared" si="8"/>
        <v>0</v>
      </c>
      <c r="G68"/>
      <c r="H68"/>
      <c r="I68"/>
      <c r="J68"/>
      <c r="K68"/>
      <c r="L68"/>
      <c r="M68"/>
      <c r="N68"/>
      <c r="O68"/>
      <c r="P68"/>
      <c r="Q68"/>
      <c r="R68"/>
    </row>
    <row r="69" spans="1:18" ht="15">
      <c r="A69" s="57"/>
      <c r="B69" s="67" t="s">
        <v>72</v>
      </c>
      <c r="C69" s="51" t="s">
        <v>73</v>
      </c>
      <c r="D69" s="52">
        <v>7</v>
      </c>
      <c r="E69" s="20"/>
      <c r="F69" s="21">
        <f t="shared" si="8"/>
        <v>0</v>
      </c>
    </row>
    <row r="70" spans="1:18" ht="15">
      <c r="A70" s="21"/>
      <c r="B70" s="68" t="s">
        <v>59</v>
      </c>
      <c r="C70" s="51" t="s">
        <v>33</v>
      </c>
      <c r="D70" s="52">
        <v>1</v>
      </c>
      <c r="E70" s="22"/>
      <c r="F70" s="21">
        <f t="shared" ref="F70" si="9">SUM(D70*E70)</f>
        <v>0</v>
      </c>
    </row>
    <row r="71" spans="1:18" ht="15">
      <c r="A71" s="57"/>
      <c r="B71" s="67" t="s">
        <v>74</v>
      </c>
      <c r="C71" s="51" t="s">
        <v>33</v>
      </c>
      <c r="D71" s="52">
        <v>1</v>
      </c>
      <c r="E71" s="20"/>
      <c r="F71" s="21">
        <f t="shared" si="8"/>
        <v>0</v>
      </c>
    </row>
    <row r="72" spans="1:18" ht="15">
      <c r="A72" s="21"/>
      <c r="B72" s="67" t="s">
        <v>38</v>
      </c>
      <c r="C72" s="51" t="s">
        <v>33</v>
      </c>
      <c r="D72" s="52">
        <v>1</v>
      </c>
      <c r="E72" s="22"/>
      <c r="F72" s="21">
        <f t="shared" si="8"/>
        <v>0</v>
      </c>
    </row>
    <row r="73" spans="1:18" ht="15">
      <c r="A73" s="21"/>
      <c r="B73" s="67" t="s">
        <v>75</v>
      </c>
      <c r="C73" s="51" t="s">
        <v>33</v>
      </c>
      <c r="D73" s="52">
        <v>1</v>
      </c>
      <c r="E73" s="22"/>
      <c r="F73" s="21">
        <f t="shared" si="8"/>
        <v>0</v>
      </c>
    </row>
    <row r="74" spans="1:18" ht="15">
      <c r="A74" s="21"/>
      <c r="B74" s="67" t="s">
        <v>76</v>
      </c>
      <c r="C74" s="51" t="s">
        <v>33</v>
      </c>
      <c r="D74" s="52">
        <v>1</v>
      </c>
      <c r="E74" s="22"/>
      <c r="F74" s="21">
        <f t="shared" si="8"/>
        <v>0</v>
      </c>
    </row>
    <row r="75" spans="1:18" ht="15">
      <c r="A75" s="21"/>
      <c r="B75" s="67" t="s">
        <v>41</v>
      </c>
      <c r="C75" s="51" t="s">
        <v>33</v>
      </c>
      <c r="D75" s="52">
        <v>1</v>
      </c>
      <c r="E75" s="22"/>
      <c r="F75" s="21">
        <f t="shared" si="8"/>
        <v>0</v>
      </c>
    </row>
    <row r="76" spans="1:18" ht="15">
      <c r="A76" s="57"/>
      <c r="B76" s="54"/>
      <c r="C76" s="51"/>
      <c r="D76" s="52"/>
      <c r="E76" s="20"/>
      <c r="F76" s="17"/>
    </row>
    <row r="77" spans="1:18" ht="15">
      <c r="A77" s="49" t="s">
        <v>77</v>
      </c>
      <c r="B77" s="62" t="s">
        <v>78</v>
      </c>
      <c r="C77" s="55"/>
      <c r="D77" s="56"/>
      <c r="E77" s="20"/>
      <c r="F77" s="57"/>
    </row>
    <row r="78" spans="1:18" s="58" customFormat="1" ht="15" customHeight="1">
      <c r="A78" s="21"/>
      <c r="B78" s="67" t="s">
        <v>70</v>
      </c>
      <c r="C78" s="51" t="s">
        <v>33</v>
      </c>
      <c r="D78" s="52">
        <v>1</v>
      </c>
      <c r="E78" s="22"/>
      <c r="F78" s="21">
        <f t="shared" ref="F78:F90" si="10">SUM(D78*E78)</f>
        <v>0</v>
      </c>
      <c r="G78"/>
      <c r="H78"/>
      <c r="I78"/>
      <c r="J78"/>
      <c r="K78"/>
      <c r="L78"/>
      <c r="M78"/>
      <c r="N78"/>
      <c r="O78"/>
      <c r="P78"/>
      <c r="Q78"/>
      <c r="R78"/>
    </row>
    <row r="79" spans="1:18" s="58" customFormat="1" ht="15" customHeight="1">
      <c r="A79" s="21"/>
      <c r="B79" s="67" t="s">
        <v>79</v>
      </c>
      <c r="C79" s="51" t="s">
        <v>33</v>
      </c>
      <c r="D79" s="52">
        <v>1</v>
      </c>
      <c r="E79" s="22"/>
      <c r="F79" s="21">
        <f t="shared" si="10"/>
        <v>0</v>
      </c>
      <c r="G79"/>
      <c r="H79"/>
      <c r="I79"/>
      <c r="J79"/>
      <c r="K79"/>
      <c r="L79"/>
      <c r="M79"/>
      <c r="N79"/>
      <c r="O79"/>
      <c r="P79"/>
      <c r="Q79"/>
      <c r="R79"/>
    </row>
    <row r="80" spans="1:18" ht="15">
      <c r="A80" s="21"/>
      <c r="B80" s="67" t="s">
        <v>80</v>
      </c>
      <c r="C80" s="51" t="s">
        <v>33</v>
      </c>
      <c r="D80" s="52">
        <v>1</v>
      </c>
      <c r="E80" s="22"/>
      <c r="F80" s="21">
        <f t="shared" si="10"/>
        <v>0</v>
      </c>
    </row>
    <row r="81" spans="1:18" s="58" customFormat="1" ht="15" customHeight="1">
      <c r="A81" s="21"/>
      <c r="B81" s="67" t="s">
        <v>81</v>
      </c>
      <c r="C81" s="51" t="s">
        <v>33</v>
      </c>
      <c r="D81" s="52">
        <v>1</v>
      </c>
      <c r="E81" s="22"/>
      <c r="F81" s="21">
        <f t="shared" si="10"/>
        <v>0</v>
      </c>
      <c r="G81"/>
      <c r="H81"/>
      <c r="I81"/>
      <c r="J81"/>
      <c r="K81"/>
      <c r="L81"/>
      <c r="M81"/>
      <c r="N81"/>
      <c r="O81"/>
      <c r="P81"/>
      <c r="Q81"/>
      <c r="R81"/>
    </row>
    <row r="82" spans="1:18" ht="15">
      <c r="A82" s="21"/>
      <c r="B82" s="67" t="s">
        <v>82</v>
      </c>
      <c r="C82" s="51" t="s">
        <v>73</v>
      </c>
      <c r="D82" s="52">
        <v>8</v>
      </c>
      <c r="E82" s="20"/>
      <c r="F82" s="21">
        <f t="shared" si="10"/>
        <v>0</v>
      </c>
    </row>
    <row r="83" spans="1:18" ht="15">
      <c r="A83" s="21"/>
      <c r="B83" s="66" t="s">
        <v>83</v>
      </c>
      <c r="C83" s="51" t="s">
        <v>33</v>
      </c>
      <c r="D83" s="52">
        <v>1</v>
      </c>
      <c r="E83" s="20"/>
      <c r="F83" s="21">
        <f t="shared" si="10"/>
        <v>0</v>
      </c>
    </row>
    <row r="84" spans="1:18" ht="15">
      <c r="A84" s="57"/>
      <c r="B84" s="68" t="s">
        <v>84</v>
      </c>
      <c r="C84" s="51" t="s">
        <v>33</v>
      </c>
      <c r="D84" s="52">
        <v>1</v>
      </c>
      <c r="E84" s="20"/>
      <c r="F84" s="21">
        <f t="shared" si="10"/>
        <v>0</v>
      </c>
    </row>
    <row r="85" spans="1:18" ht="15">
      <c r="A85" s="21"/>
      <c r="B85" s="67" t="s">
        <v>38</v>
      </c>
      <c r="C85" s="51" t="s">
        <v>33</v>
      </c>
      <c r="D85" s="52">
        <v>1</v>
      </c>
      <c r="E85" s="22"/>
      <c r="F85" s="21">
        <f t="shared" si="10"/>
        <v>0</v>
      </c>
    </row>
    <row r="86" spans="1:18" ht="15">
      <c r="A86" s="57"/>
      <c r="B86" s="67" t="s">
        <v>85</v>
      </c>
      <c r="C86" s="51" t="s">
        <v>33</v>
      </c>
      <c r="D86" s="52">
        <v>1</v>
      </c>
      <c r="E86" s="20"/>
      <c r="F86" s="21">
        <f t="shared" si="10"/>
        <v>0</v>
      </c>
    </row>
    <row r="87" spans="1:18" ht="15">
      <c r="A87" s="57"/>
      <c r="B87" s="67" t="s">
        <v>86</v>
      </c>
      <c r="C87" s="51" t="s">
        <v>33</v>
      </c>
      <c r="D87" s="52">
        <v>1</v>
      </c>
      <c r="E87" s="20"/>
      <c r="F87" s="21">
        <f t="shared" si="10"/>
        <v>0</v>
      </c>
    </row>
    <row r="88" spans="1:18" ht="15">
      <c r="A88" s="21"/>
      <c r="B88" s="67" t="s">
        <v>75</v>
      </c>
      <c r="C88" s="51" t="s">
        <v>33</v>
      </c>
      <c r="D88" s="52">
        <v>1</v>
      </c>
      <c r="E88" s="22"/>
      <c r="F88" s="21">
        <f t="shared" ref="F88" si="11">SUM(D88*E88)</f>
        <v>0</v>
      </c>
    </row>
    <row r="89" spans="1:18" ht="15">
      <c r="A89" s="21"/>
      <c r="B89" s="67" t="s">
        <v>87</v>
      </c>
      <c r="C89" s="51" t="s">
        <v>33</v>
      </c>
      <c r="D89" s="52">
        <v>1</v>
      </c>
      <c r="E89" s="22"/>
      <c r="F89" s="21">
        <f t="shared" si="10"/>
        <v>0</v>
      </c>
    </row>
    <row r="90" spans="1:18" ht="15">
      <c r="A90" s="21"/>
      <c r="B90" s="67" t="s">
        <v>88</v>
      </c>
      <c r="C90" s="51" t="s">
        <v>33</v>
      </c>
      <c r="D90" s="52">
        <v>1</v>
      </c>
      <c r="E90" s="22"/>
      <c r="F90" s="21">
        <f t="shared" si="10"/>
        <v>0</v>
      </c>
    </row>
    <row r="91" spans="1:18" ht="15">
      <c r="A91" s="57"/>
      <c r="B91" s="54"/>
      <c r="C91" s="55"/>
      <c r="D91" s="56"/>
      <c r="E91" s="20"/>
      <c r="F91" s="17"/>
    </row>
    <row r="92" spans="1:18" ht="15">
      <c r="A92" s="57"/>
      <c r="B92" s="62" t="s">
        <v>89</v>
      </c>
      <c r="C92" s="55"/>
      <c r="D92" s="56"/>
      <c r="E92" s="20"/>
      <c r="F92" s="17"/>
    </row>
    <row r="93" spans="1:18" ht="15">
      <c r="A93" s="49" t="s">
        <v>90</v>
      </c>
      <c r="B93" s="62" t="s">
        <v>91</v>
      </c>
      <c r="C93" s="55"/>
      <c r="D93" s="56"/>
      <c r="E93" s="20"/>
      <c r="F93" s="57"/>
    </row>
    <row r="94" spans="1:18" s="58" customFormat="1" ht="15" customHeight="1">
      <c r="A94" s="21"/>
      <c r="B94" s="67" t="s">
        <v>70</v>
      </c>
      <c r="C94" s="51" t="s">
        <v>33</v>
      </c>
      <c r="D94" s="52">
        <v>1</v>
      </c>
      <c r="E94" s="22"/>
      <c r="F94" s="21">
        <f t="shared" ref="F94:F105" si="12">SUM(D94*E94)</f>
        <v>0</v>
      </c>
      <c r="G94"/>
      <c r="H94"/>
      <c r="I94"/>
      <c r="J94"/>
      <c r="K94"/>
      <c r="L94"/>
      <c r="M94"/>
      <c r="N94"/>
      <c r="O94"/>
      <c r="P94"/>
      <c r="Q94"/>
      <c r="R94"/>
    </row>
    <row r="95" spans="1:18" s="58" customFormat="1" ht="15" customHeight="1">
      <c r="A95" s="21"/>
      <c r="B95" s="67" t="s">
        <v>92</v>
      </c>
      <c r="C95" s="51" t="s">
        <v>33</v>
      </c>
      <c r="D95" s="52">
        <v>1</v>
      </c>
      <c r="E95" s="22"/>
      <c r="F95" s="21">
        <f t="shared" si="12"/>
        <v>0</v>
      </c>
      <c r="G95"/>
      <c r="H95"/>
      <c r="I95"/>
      <c r="J95"/>
      <c r="K95"/>
      <c r="L95"/>
      <c r="M95"/>
      <c r="N95"/>
      <c r="O95"/>
      <c r="P95"/>
      <c r="Q95"/>
      <c r="R95"/>
    </row>
    <row r="96" spans="1:18" ht="15">
      <c r="A96" s="21"/>
      <c r="B96" s="67" t="s">
        <v>80</v>
      </c>
      <c r="C96" s="51" t="s">
        <v>33</v>
      </c>
      <c r="D96" s="52">
        <v>1</v>
      </c>
      <c r="E96" s="22"/>
      <c r="F96" s="21">
        <f t="shared" si="12"/>
        <v>0</v>
      </c>
    </row>
    <row r="97" spans="1:18" ht="15">
      <c r="A97" s="21"/>
      <c r="B97" s="67" t="s">
        <v>82</v>
      </c>
      <c r="C97" s="51" t="s">
        <v>73</v>
      </c>
      <c r="D97" s="52">
        <v>8</v>
      </c>
      <c r="E97" s="20"/>
      <c r="F97" s="21">
        <f t="shared" si="12"/>
        <v>0</v>
      </c>
    </row>
    <row r="98" spans="1:18" ht="15">
      <c r="A98" s="21"/>
      <c r="B98" s="66" t="s">
        <v>83</v>
      </c>
      <c r="C98" s="51" t="s">
        <v>33</v>
      </c>
      <c r="D98" s="52">
        <v>1</v>
      </c>
      <c r="E98" s="20"/>
      <c r="F98" s="21">
        <f t="shared" si="12"/>
        <v>0</v>
      </c>
    </row>
    <row r="99" spans="1:18" ht="15">
      <c r="A99" s="57"/>
      <c r="B99" s="68" t="s">
        <v>93</v>
      </c>
      <c r="C99" s="51" t="s">
        <v>33</v>
      </c>
      <c r="D99" s="52">
        <v>1</v>
      </c>
      <c r="E99" s="20"/>
      <c r="F99" s="21">
        <f t="shared" si="12"/>
        <v>0</v>
      </c>
    </row>
    <row r="100" spans="1:18" ht="15">
      <c r="A100" s="57"/>
      <c r="B100" s="68" t="s">
        <v>94</v>
      </c>
      <c r="C100" s="51" t="s">
        <v>33</v>
      </c>
      <c r="D100" s="52">
        <v>1</v>
      </c>
      <c r="E100" s="20"/>
      <c r="F100" s="21">
        <f t="shared" si="12"/>
        <v>0</v>
      </c>
    </row>
    <row r="101" spans="1:18" ht="15">
      <c r="A101" s="21"/>
      <c r="B101" s="67" t="s">
        <v>38</v>
      </c>
      <c r="C101" s="51" t="s">
        <v>33</v>
      </c>
      <c r="D101" s="52">
        <v>1</v>
      </c>
      <c r="E101" s="22"/>
      <c r="F101" s="21">
        <f t="shared" si="12"/>
        <v>0</v>
      </c>
    </row>
    <row r="102" spans="1:18" ht="15">
      <c r="A102" s="57"/>
      <c r="B102" s="67" t="s">
        <v>85</v>
      </c>
      <c r="C102" s="51" t="s">
        <v>33</v>
      </c>
      <c r="D102" s="52">
        <v>1</v>
      </c>
      <c r="E102" s="20"/>
      <c r="F102" s="21">
        <f t="shared" si="12"/>
        <v>0</v>
      </c>
    </row>
    <row r="103" spans="1:18" ht="15">
      <c r="A103" s="57"/>
      <c r="B103" s="67" t="s">
        <v>86</v>
      </c>
      <c r="C103" s="51" t="s">
        <v>33</v>
      </c>
      <c r="D103" s="52">
        <v>1</v>
      </c>
      <c r="E103" s="20"/>
      <c r="F103" s="21">
        <f t="shared" si="12"/>
        <v>0</v>
      </c>
    </row>
    <row r="104" spans="1:18" ht="15">
      <c r="A104" s="21"/>
      <c r="B104" s="67" t="s">
        <v>75</v>
      </c>
      <c r="C104" s="51" t="s">
        <v>33</v>
      </c>
      <c r="D104" s="52">
        <v>1</v>
      </c>
      <c r="E104" s="22"/>
      <c r="F104" s="21">
        <f t="shared" ref="F104" si="13">SUM(D104*E104)</f>
        <v>0</v>
      </c>
    </row>
    <row r="105" spans="1:18" ht="15">
      <c r="A105" s="21"/>
      <c r="B105" s="67" t="s">
        <v>40</v>
      </c>
      <c r="C105" s="51" t="s">
        <v>33</v>
      </c>
      <c r="D105" s="52">
        <v>1</v>
      </c>
      <c r="E105" s="22"/>
      <c r="F105" s="21">
        <f t="shared" si="12"/>
        <v>0</v>
      </c>
    </row>
    <row r="106" spans="1:18" ht="15">
      <c r="A106" s="21"/>
      <c r="B106" s="67" t="s">
        <v>88</v>
      </c>
      <c r="C106" s="51" t="s">
        <v>33</v>
      </c>
      <c r="D106" s="52">
        <v>1</v>
      </c>
      <c r="E106" s="22"/>
      <c r="F106" s="21">
        <f t="shared" ref="F106" si="14">SUM(D106*E106)</f>
        <v>0</v>
      </c>
    </row>
    <row r="107" spans="1:18" ht="15">
      <c r="A107" s="49" t="s">
        <v>90</v>
      </c>
      <c r="B107" s="62" t="s">
        <v>95</v>
      </c>
      <c r="C107" s="51"/>
      <c r="D107" s="52"/>
      <c r="E107" s="22"/>
      <c r="F107" s="49"/>
    </row>
    <row r="108" spans="1:18" s="58" customFormat="1" ht="15" customHeight="1">
      <c r="A108" s="21"/>
      <c r="B108" s="67" t="s">
        <v>96</v>
      </c>
      <c r="C108" s="51" t="s">
        <v>33</v>
      </c>
      <c r="D108" s="52">
        <v>1</v>
      </c>
      <c r="E108" s="22"/>
      <c r="F108" s="21">
        <f t="shared" ref="F108:F116" si="15">SUM(D108*E108)</f>
        <v>0</v>
      </c>
      <c r="G108"/>
      <c r="H108"/>
      <c r="I108"/>
      <c r="J108"/>
      <c r="K108"/>
      <c r="L108"/>
      <c r="M108"/>
      <c r="N108"/>
      <c r="O108"/>
      <c r="P108"/>
      <c r="Q108"/>
      <c r="R108"/>
    </row>
    <row r="109" spans="1:18" s="58" customFormat="1" ht="15" customHeight="1">
      <c r="A109" s="21"/>
      <c r="B109" s="67" t="s">
        <v>71</v>
      </c>
      <c r="C109" s="51" t="s">
        <v>33</v>
      </c>
      <c r="D109" s="52">
        <v>1</v>
      </c>
      <c r="E109" s="22"/>
      <c r="F109" s="21">
        <f t="shared" si="15"/>
        <v>0</v>
      </c>
      <c r="G109"/>
      <c r="H109"/>
      <c r="I109"/>
      <c r="J109"/>
      <c r="K109"/>
      <c r="L109"/>
      <c r="M109"/>
      <c r="N109"/>
      <c r="O109"/>
      <c r="P109"/>
      <c r="Q109"/>
      <c r="R109"/>
    </row>
    <row r="110" spans="1:18" ht="15">
      <c r="A110" s="21"/>
      <c r="B110" s="67" t="s">
        <v>80</v>
      </c>
      <c r="C110" s="51" t="s">
        <v>33</v>
      </c>
      <c r="D110" s="52">
        <v>1</v>
      </c>
      <c r="E110" s="22"/>
      <c r="F110" s="21">
        <f t="shared" si="15"/>
        <v>0</v>
      </c>
    </row>
    <row r="111" spans="1:18" ht="15">
      <c r="A111" s="21"/>
      <c r="B111" s="67" t="s">
        <v>97</v>
      </c>
      <c r="C111" s="51" t="s">
        <v>33</v>
      </c>
      <c r="D111" s="52">
        <v>1</v>
      </c>
      <c r="E111" s="20"/>
      <c r="F111" s="21">
        <f t="shared" si="15"/>
        <v>0</v>
      </c>
    </row>
    <row r="112" spans="1:18" ht="15">
      <c r="A112" s="21"/>
      <c r="B112" s="66" t="s">
        <v>98</v>
      </c>
      <c r="C112" s="51" t="s">
        <v>33</v>
      </c>
      <c r="D112" s="52">
        <v>1</v>
      </c>
      <c r="E112" s="20"/>
      <c r="F112" s="21">
        <f t="shared" si="15"/>
        <v>0</v>
      </c>
    </row>
    <row r="113" spans="1:6" ht="15">
      <c r="A113" s="57"/>
      <c r="B113" s="68" t="s">
        <v>99</v>
      </c>
      <c r="C113" s="51" t="s">
        <v>33</v>
      </c>
      <c r="D113" s="52">
        <v>1</v>
      </c>
      <c r="E113" s="20"/>
      <c r="F113" s="21">
        <f t="shared" si="15"/>
        <v>0</v>
      </c>
    </row>
    <row r="114" spans="1:6" ht="15">
      <c r="A114" s="21"/>
      <c r="B114" s="67" t="s">
        <v>100</v>
      </c>
      <c r="C114" s="51" t="s">
        <v>33</v>
      </c>
      <c r="D114" s="52">
        <v>2</v>
      </c>
      <c r="E114" s="22"/>
      <c r="F114" s="21">
        <f t="shared" si="15"/>
        <v>0</v>
      </c>
    </row>
    <row r="115" spans="1:6" ht="15">
      <c r="A115" s="57"/>
      <c r="B115" s="67" t="s">
        <v>85</v>
      </c>
      <c r="C115" s="51" t="s">
        <v>33</v>
      </c>
      <c r="D115" s="52">
        <v>2</v>
      </c>
      <c r="E115" s="20"/>
      <c r="F115" s="21">
        <f t="shared" si="15"/>
        <v>0</v>
      </c>
    </row>
    <row r="116" spans="1:6" ht="15">
      <c r="A116" s="57"/>
      <c r="B116" s="67" t="s">
        <v>86</v>
      </c>
      <c r="C116" s="51" t="s">
        <v>33</v>
      </c>
      <c r="D116" s="52">
        <v>1</v>
      </c>
      <c r="E116" s="20"/>
      <c r="F116" s="21">
        <f t="shared" si="15"/>
        <v>0</v>
      </c>
    </row>
    <row r="117" spans="1:6" ht="15">
      <c r="A117" s="21"/>
      <c r="B117" s="67" t="s">
        <v>76</v>
      </c>
      <c r="C117" s="51" t="s">
        <v>33</v>
      </c>
      <c r="D117" s="52">
        <v>1</v>
      </c>
      <c r="E117" s="22"/>
      <c r="F117" s="21">
        <f>SUM(D117*E117)</f>
        <v>0</v>
      </c>
    </row>
    <row r="118" spans="1:6" ht="15">
      <c r="A118" s="21"/>
      <c r="B118" s="53"/>
      <c r="C118" s="51"/>
      <c r="D118" s="52"/>
      <c r="E118" s="22"/>
      <c r="F118" s="21"/>
    </row>
    <row r="119" spans="1:6" s="65" customFormat="1" ht="15">
      <c r="A119" s="49" t="s">
        <v>101</v>
      </c>
      <c r="B119" s="62" t="s">
        <v>102</v>
      </c>
      <c r="C119" s="51" t="s">
        <v>10</v>
      </c>
      <c r="D119" s="52">
        <v>1</v>
      </c>
      <c r="E119" s="22"/>
      <c r="F119" s="49">
        <v>0</v>
      </c>
    </row>
    <row r="120" spans="1:6" ht="15">
      <c r="A120" s="49" t="s">
        <v>103</v>
      </c>
      <c r="B120" s="62" t="s">
        <v>104</v>
      </c>
      <c r="C120" s="51" t="s">
        <v>10</v>
      </c>
      <c r="D120" s="52">
        <v>1</v>
      </c>
      <c r="E120" s="22"/>
      <c r="F120" s="49">
        <v>0</v>
      </c>
    </row>
    <row r="121" spans="1:6" ht="15.75" thickBot="1">
      <c r="A121" s="57"/>
      <c r="B121" s="54"/>
      <c r="C121" s="51"/>
      <c r="D121" s="52"/>
      <c r="E121" s="22"/>
      <c r="F121" s="21"/>
    </row>
    <row r="122" spans="1:6" ht="15.75" thickBot="1">
      <c r="A122" s="46"/>
      <c r="B122" s="47" t="s">
        <v>105</v>
      </c>
      <c r="C122" s="43"/>
      <c r="D122" s="43"/>
      <c r="E122" s="44"/>
      <c r="F122" s="48">
        <f>SUM(F64,F24)</f>
        <v>0</v>
      </c>
    </row>
    <row r="123" spans="1:6" ht="15.75" thickBot="1">
      <c r="A123" s="41">
        <v>6</v>
      </c>
      <c r="B123" s="42" t="s">
        <v>106</v>
      </c>
      <c r="C123" s="43"/>
      <c r="D123" s="43"/>
      <c r="E123" s="44"/>
      <c r="F123" s="59"/>
    </row>
    <row r="124" spans="1:6" ht="15">
      <c r="A124" s="17"/>
      <c r="B124" s="70" t="s">
        <v>107</v>
      </c>
      <c r="C124" s="51" t="s">
        <v>10</v>
      </c>
      <c r="D124" s="52">
        <v>1</v>
      </c>
      <c r="E124" s="22"/>
      <c r="F124" s="21">
        <f t="shared" ref="F124:F126" si="16">SUM(D124*E124)</f>
        <v>0</v>
      </c>
    </row>
    <row r="125" spans="1:6" ht="15">
      <c r="A125" s="17"/>
      <c r="B125" s="70" t="s">
        <v>108</v>
      </c>
      <c r="C125" s="51" t="s">
        <v>10</v>
      </c>
      <c r="D125" s="52">
        <v>1</v>
      </c>
      <c r="E125" s="22"/>
      <c r="F125" s="21">
        <f t="shared" si="16"/>
        <v>0</v>
      </c>
    </row>
    <row r="126" spans="1:6" ht="15">
      <c r="A126" s="17"/>
      <c r="B126" s="70" t="s">
        <v>109</v>
      </c>
      <c r="C126" s="51" t="s">
        <v>10</v>
      </c>
      <c r="D126" s="52">
        <v>1</v>
      </c>
      <c r="E126" s="22"/>
      <c r="F126" s="21">
        <f t="shared" si="16"/>
        <v>0</v>
      </c>
    </row>
    <row r="127" spans="1:6" ht="15" thickBot="1">
      <c r="A127" s="17"/>
      <c r="B127" s="69"/>
      <c r="C127" s="32"/>
      <c r="D127" s="33"/>
      <c r="E127" s="22"/>
      <c r="F127" s="21"/>
    </row>
    <row r="128" spans="1:6" ht="15.75" thickBot="1">
      <c r="A128" s="46"/>
      <c r="B128" s="47" t="s">
        <v>110</v>
      </c>
      <c r="C128" s="43"/>
      <c r="D128" s="43"/>
      <c r="E128" s="44"/>
      <c r="F128" s="48">
        <f>SUM(F124:F127)</f>
        <v>0</v>
      </c>
    </row>
    <row r="129" spans="1:6" ht="15.75" thickBot="1">
      <c r="A129" s="41">
        <v>7</v>
      </c>
      <c r="B129" s="42" t="s">
        <v>111</v>
      </c>
      <c r="C129" s="43"/>
      <c r="D129" s="43"/>
      <c r="E129" s="44"/>
      <c r="F129" s="59"/>
    </row>
    <row r="130" spans="1:6" ht="15">
      <c r="A130" s="17"/>
      <c r="B130" s="71" t="s">
        <v>112</v>
      </c>
      <c r="C130" s="51" t="s">
        <v>10</v>
      </c>
      <c r="D130" s="52">
        <v>1</v>
      </c>
      <c r="E130" s="22"/>
      <c r="F130" s="21">
        <f t="shared" ref="F130:F134" si="17">SUM(D130*E130)</f>
        <v>0</v>
      </c>
    </row>
    <row r="131" spans="1:6" ht="15">
      <c r="A131" s="17"/>
      <c r="B131" s="71" t="s">
        <v>113</v>
      </c>
      <c r="C131" s="51" t="s">
        <v>10</v>
      </c>
      <c r="D131" s="52">
        <v>1</v>
      </c>
      <c r="E131" s="22"/>
      <c r="F131" s="21">
        <f t="shared" si="17"/>
        <v>0</v>
      </c>
    </row>
    <row r="132" spans="1:6" ht="15">
      <c r="A132" s="17"/>
      <c r="B132" s="71" t="s">
        <v>114</v>
      </c>
      <c r="C132" s="51" t="s">
        <v>10</v>
      </c>
      <c r="D132" s="52">
        <v>1</v>
      </c>
      <c r="E132" s="22"/>
      <c r="F132" s="21">
        <f t="shared" si="17"/>
        <v>0</v>
      </c>
    </row>
    <row r="133" spans="1:6" ht="15">
      <c r="A133" s="17"/>
      <c r="B133" s="71" t="s">
        <v>115</v>
      </c>
      <c r="C133" s="51" t="s">
        <v>10</v>
      </c>
      <c r="D133" s="52">
        <v>1</v>
      </c>
      <c r="E133" s="22"/>
      <c r="F133" s="21">
        <f t="shared" si="17"/>
        <v>0</v>
      </c>
    </row>
    <row r="134" spans="1:6" ht="15">
      <c r="A134" s="17"/>
      <c r="B134" s="71" t="s">
        <v>116</v>
      </c>
      <c r="C134" s="51" t="s">
        <v>10</v>
      </c>
      <c r="D134" s="52">
        <v>1</v>
      </c>
      <c r="E134" s="22"/>
      <c r="F134" s="21">
        <f t="shared" si="17"/>
        <v>0</v>
      </c>
    </row>
    <row r="135" spans="1:6" ht="15.75" thickBot="1">
      <c r="A135" s="17"/>
      <c r="B135" s="53"/>
      <c r="C135" s="18"/>
      <c r="D135" s="19"/>
      <c r="E135" s="20"/>
      <c r="F135" s="17"/>
    </row>
    <row r="136" spans="1:6" ht="15.75" thickBot="1">
      <c r="A136" s="46"/>
      <c r="B136" s="47" t="s">
        <v>117</v>
      </c>
      <c r="C136" s="43"/>
      <c r="D136" s="43"/>
      <c r="E136" s="44"/>
      <c r="F136" s="48">
        <f>SUM(F130:F135)</f>
        <v>0</v>
      </c>
    </row>
    <row r="137" spans="1:6" ht="15" thickBot="1">
      <c r="A137" s="39"/>
      <c r="B137" s="40"/>
      <c r="C137" s="37"/>
      <c r="D137" s="37"/>
      <c r="E137" s="38"/>
      <c r="F137" s="60"/>
    </row>
    <row r="138" spans="1:6" ht="15.75" thickBot="1">
      <c r="A138" s="11"/>
      <c r="B138" s="12" t="s">
        <v>118</v>
      </c>
      <c r="C138" s="13"/>
      <c r="D138" s="14"/>
      <c r="E138" s="15"/>
      <c r="F138" s="16">
        <f>SUM(F136,F128,F122,F22)</f>
        <v>0</v>
      </c>
    </row>
    <row r="139" spans="1:6" ht="15.75" thickBot="1">
      <c r="A139" s="11"/>
      <c r="B139" s="12" t="s">
        <v>119</v>
      </c>
      <c r="C139" s="13"/>
      <c r="D139" s="14"/>
      <c r="E139" s="15"/>
      <c r="F139" s="16">
        <f>+F138*20%</f>
        <v>0</v>
      </c>
    </row>
    <row r="140" spans="1:6" ht="15.75" thickBot="1">
      <c r="A140" s="11"/>
      <c r="B140" s="12" t="s">
        <v>120</v>
      </c>
      <c r="C140" s="13"/>
      <c r="D140" s="14"/>
      <c r="E140" s="15"/>
      <c r="F140" s="16">
        <f>+F138+F139</f>
        <v>0</v>
      </c>
    </row>
  </sheetData>
  <mergeCells count="6">
    <mergeCell ref="C11:D11"/>
    <mergeCell ref="A3:F3"/>
    <mergeCell ref="A5:F5"/>
    <mergeCell ref="A7:F7"/>
    <mergeCell ref="A8:F8"/>
    <mergeCell ref="A9:F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horizontalDpi="4294967293" verticalDpi="4294967293" r:id="rId1"/>
  <headerFooter>
    <oddFooter>&amp;LMise en conformité réseaux  Eau Froide et Eau Chaude Sanitaire&amp;C&amp;A&amp;R&amp;P/&amp;N</oddFooter>
  </headerFooter>
  <rowBreaks count="1" manualBreakCount="1">
    <brk id="2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27"/>
  <sheetViews>
    <sheetView zoomScale="75" zoomScaleNormal="75" workbookViewId="0">
      <selection activeCell="AR13" sqref="AR13"/>
    </sheetView>
  </sheetViews>
  <sheetFormatPr defaultColWidth="11.42578125" defaultRowHeight="14.25"/>
  <cols>
    <col min="1" max="1" width="50" bestFit="1" customWidth="1"/>
    <col min="2" max="53" width="5.5703125" customWidth="1"/>
  </cols>
  <sheetData>
    <row r="1" spans="1:53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</row>
    <row r="2" spans="1:53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</row>
    <row r="3" spans="1:53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</row>
    <row r="4" spans="1:53" ht="15" thickBot="1">
      <c r="A4" s="72"/>
      <c r="C4" s="72"/>
      <c r="E4" s="72"/>
      <c r="F4" s="72"/>
      <c r="G4" s="72"/>
      <c r="H4" s="72"/>
      <c r="J4" s="72"/>
      <c r="K4" s="72"/>
      <c r="M4" s="72"/>
      <c r="O4" s="72"/>
      <c r="Q4" s="72"/>
      <c r="R4" s="72"/>
      <c r="S4" s="72"/>
      <c r="T4" s="72"/>
      <c r="V4" s="72"/>
      <c r="W4" s="72"/>
      <c r="Y4" s="72"/>
      <c r="AA4" s="72"/>
      <c r="AC4" s="72"/>
      <c r="AD4" s="72"/>
      <c r="AE4" s="72"/>
      <c r="AF4" s="72"/>
      <c r="AG4" s="72"/>
      <c r="AH4" s="72"/>
      <c r="AI4" s="72"/>
      <c r="AJ4" s="72"/>
      <c r="AL4" s="72"/>
      <c r="AM4" s="72"/>
      <c r="AN4" s="72"/>
      <c r="AO4" s="72"/>
      <c r="AP4" s="72"/>
      <c r="AQ4" s="72"/>
      <c r="AR4" s="72"/>
      <c r="AS4" s="72"/>
      <c r="AU4" s="72"/>
      <c r="AV4" s="72"/>
      <c r="AW4" s="72"/>
      <c r="AX4" s="72"/>
      <c r="AY4" s="72"/>
      <c r="AZ4" s="72"/>
      <c r="BA4" s="72"/>
    </row>
    <row r="5" spans="1:53" ht="45.75" thickBot="1">
      <c r="A5" s="85" t="s">
        <v>121</v>
      </c>
      <c r="B5" s="101">
        <v>2026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3"/>
      <c r="AJ5" s="101">
        <v>2027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3"/>
    </row>
    <row r="6" spans="1:53" ht="15" thickBot="1">
      <c r="A6" s="73" t="s">
        <v>122</v>
      </c>
      <c r="B6" s="104" t="s">
        <v>123</v>
      </c>
      <c r="C6" s="105"/>
      <c r="D6" s="105"/>
      <c r="E6" s="106"/>
      <c r="F6" s="104" t="s">
        <v>124</v>
      </c>
      <c r="G6" s="105"/>
      <c r="H6" s="105"/>
      <c r="I6" s="106"/>
      <c r="J6" s="104" t="s">
        <v>125</v>
      </c>
      <c r="K6" s="105"/>
      <c r="L6" s="105"/>
      <c r="M6" s="105"/>
      <c r="N6" s="106"/>
      <c r="O6" s="104" t="s">
        <v>126</v>
      </c>
      <c r="P6" s="105"/>
      <c r="Q6" s="105"/>
      <c r="R6" s="106"/>
      <c r="S6" s="104" t="s">
        <v>127</v>
      </c>
      <c r="T6" s="105"/>
      <c r="U6" s="105"/>
      <c r="V6" s="106"/>
      <c r="W6" s="104" t="s">
        <v>128</v>
      </c>
      <c r="X6" s="105"/>
      <c r="Y6" s="105"/>
      <c r="Z6" s="105"/>
      <c r="AA6" s="106"/>
      <c r="AB6" s="104" t="s">
        <v>129</v>
      </c>
      <c r="AC6" s="105"/>
      <c r="AD6" s="105"/>
      <c r="AE6" s="106"/>
      <c r="AF6" s="104" t="s">
        <v>130</v>
      </c>
      <c r="AG6" s="105"/>
      <c r="AH6" s="105"/>
      <c r="AI6" s="105"/>
      <c r="AJ6" s="104" t="s">
        <v>131</v>
      </c>
      <c r="AK6" s="105"/>
      <c r="AL6" s="105"/>
      <c r="AM6" s="105"/>
      <c r="AN6" s="106"/>
      <c r="AO6" s="104" t="s">
        <v>132</v>
      </c>
      <c r="AP6" s="105"/>
      <c r="AQ6" s="105"/>
      <c r="AR6" s="105"/>
      <c r="AS6" s="104" t="s">
        <v>133</v>
      </c>
      <c r="AT6" s="105"/>
      <c r="AU6" s="105"/>
      <c r="AV6" s="105"/>
      <c r="AW6" s="106"/>
      <c r="AX6" s="104" t="s">
        <v>134</v>
      </c>
      <c r="AY6" s="105"/>
      <c r="AZ6" s="105"/>
      <c r="BA6" s="106"/>
    </row>
    <row r="7" spans="1:53">
      <c r="A7" s="74" t="s">
        <v>135</v>
      </c>
      <c r="B7" s="75" t="s">
        <v>136</v>
      </c>
      <c r="C7" s="75" t="s">
        <v>137</v>
      </c>
      <c r="D7" s="75" t="s">
        <v>138</v>
      </c>
      <c r="E7" s="75" t="s">
        <v>139</v>
      </c>
      <c r="F7" s="75" t="s">
        <v>140</v>
      </c>
      <c r="G7" s="75" t="s">
        <v>141</v>
      </c>
      <c r="H7" s="75" t="s">
        <v>142</v>
      </c>
      <c r="I7" s="75" t="s">
        <v>143</v>
      </c>
      <c r="J7" s="75" t="s">
        <v>144</v>
      </c>
      <c r="K7" s="75" t="s">
        <v>145</v>
      </c>
      <c r="L7" s="75" t="s">
        <v>146</v>
      </c>
      <c r="M7" s="75" t="s">
        <v>147</v>
      </c>
      <c r="N7" s="75" t="s">
        <v>148</v>
      </c>
      <c r="O7" s="75" t="s">
        <v>149</v>
      </c>
      <c r="P7" s="75" t="s">
        <v>150</v>
      </c>
      <c r="Q7" s="75" t="s">
        <v>151</v>
      </c>
      <c r="R7" s="75" t="s">
        <v>152</v>
      </c>
      <c r="S7" s="75" t="s">
        <v>153</v>
      </c>
      <c r="T7" s="75" t="s">
        <v>154</v>
      </c>
      <c r="U7" s="75" t="s">
        <v>155</v>
      </c>
      <c r="V7" s="75" t="s">
        <v>156</v>
      </c>
      <c r="W7" s="75" t="s">
        <v>157</v>
      </c>
      <c r="X7" s="75" t="s">
        <v>158</v>
      </c>
      <c r="Y7" s="75" t="s">
        <v>159</v>
      </c>
      <c r="Z7" s="75" t="s">
        <v>160</v>
      </c>
      <c r="AA7" s="75" t="s">
        <v>161</v>
      </c>
      <c r="AB7" s="76" t="s">
        <v>162</v>
      </c>
      <c r="AC7" s="76" t="s">
        <v>163</v>
      </c>
      <c r="AD7" s="76" t="s">
        <v>164</v>
      </c>
      <c r="AE7" s="76" t="s">
        <v>165</v>
      </c>
      <c r="AF7" s="75" t="s">
        <v>166</v>
      </c>
      <c r="AG7" s="75" t="s">
        <v>167</v>
      </c>
      <c r="AH7" s="75" t="s">
        <v>168</v>
      </c>
      <c r="AI7" s="75" t="s">
        <v>169</v>
      </c>
      <c r="AJ7" s="75" t="s">
        <v>170</v>
      </c>
      <c r="AK7" s="76" t="s">
        <v>171</v>
      </c>
      <c r="AL7" s="75" t="s">
        <v>172</v>
      </c>
      <c r="AM7" s="76" t="s">
        <v>173</v>
      </c>
      <c r="AN7" s="75" t="s">
        <v>174</v>
      </c>
      <c r="AO7" s="76" t="s">
        <v>175</v>
      </c>
      <c r="AP7" s="75" t="s">
        <v>176</v>
      </c>
      <c r="AQ7" s="76" t="s">
        <v>177</v>
      </c>
      <c r="AR7" s="75" t="s">
        <v>178</v>
      </c>
      <c r="AS7" s="75" t="s">
        <v>179</v>
      </c>
      <c r="AT7" s="75" t="s">
        <v>180</v>
      </c>
      <c r="AU7" s="75" t="s">
        <v>181</v>
      </c>
      <c r="AV7" s="75" t="s">
        <v>182</v>
      </c>
      <c r="AW7" s="75" t="s">
        <v>183</v>
      </c>
      <c r="AX7" s="75" t="s">
        <v>184</v>
      </c>
      <c r="AY7" s="76" t="s">
        <v>185</v>
      </c>
      <c r="AZ7" s="75" t="s">
        <v>186</v>
      </c>
      <c r="BA7" s="76" t="s">
        <v>187</v>
      </c>
    </row>
    <row r="8" spans="1:53">
      <c r="A8" s="77" t="s">
        <v>188</v>
      </c>
      <c r="B8" s="78"/>
      <c r="C8" s="79"/>
      <c r="D8" s="79"/>
      <c r="E8" s="79"/>
      <c r="F8" s="79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</row>
    <row r="9" spans="1:53">
      <c r="A9" s="77" t="s">
        <v>189</v>
      </c>
      <c r="B9" s="78"/>
      <c r="C9" s="78"/>
      <c r="D9" s="78"/>
      <c r="E9" s="78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</row>
    <row r="10" spans="1:53">
      <c r="A10" s="77" t="s">
        <v>190</v>
      </c>
      <c r="B10" s="78"/>
      <c r="C10" s="78"/>
      <c r="D10" s="78"/>
      <c r="E10" s="78"/>
      <c r="F10" s="78"/>
      <c r="G10" s="78"/>
      <c r="H10" s="78"/>
      <c r="I10" s="83"/>
      <c r="J10" s="83"/>
      <c r="K10" s="83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</row>
    <row r="11" spans="1:53">
      <c r="A11" s="77" t="s">
        <v>191</v>
      </c>
      <c r="B11" s="78"/>
      <c r="C11" s="78"/>
      <c r="D11" s="78"/>
      <c r="E11" s="78"/>
      <c r="F11" s="78"/>
      <c r="G11" s="78"/>
      <c r="H11" s="78"/>
      <c r="I11" s="78"/>
      <c r="J11" s="78"/>
      <c r="K11" s="83"/>
      <c r="L11" s="83"/>
      <c r="M11" s="83"/>
      <c r="N11" s="83"/>
      <c r="O11" s="83"/>
      <c r="P11" s="83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</row>
    <row r="12" spans="1:53">
      <c r="A12" s="77" t="s">
        <v>192</v>
      </c>
      <c r="B12" s="78"/>
      <c r="C12" s="78"/>
      <c r="D12" s="78"/>
      <c r="E12" s="78"/>
      <c r="F12" s="78"/>
      <c r="G12" s="78"/>
      <c r="H12" s="78"/>
      <c r="I12" s="78"/>
      <c r="J12" s="78"/>
      <c r="K12" s="83"/>
      <c r="L12" s="83"/>
      <c r="M12" s="83"/>
      <c r="N12" s="83"/>
      <c r="O12" s="83"/>
      <c r="P12" s="83"/>
      <c r="Q12" s="83"/>
      <c r="R12" s="83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</row>
    <row r="13" spans="1:53">
      <c r="A13" s="77" t="s">
        <v>193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</row>
    <row r="14" spans="1:53">
      <c r="A14" s="77" t="s">
        <v>194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80"/>
      <c r="P14" s="80"/>
      <c r="Q14" s="80"/>
      <c r="R14" s="80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</row>
    <row r="15" spans="1:53">
      <c r="A15" s="77" t="s">
        <v>195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80"/>
      <c r="AB15" s="80"/>
      <c r="AC15" s="80"/>
      <c r="AD15" s="80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</row>
    <row r="16" spans="1:53">
      <c r="A16" s="77" t="s">
        <v>196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80"/>
      <c r="AD16" s="80"/>
      <c r="AE16" s="80"/>
      <c r="AF16" s="80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</row>
    <row r="17" spans="1:53">
      <c r="A17" s="77" t="s">
        <v>197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80"/>
      <c r="AF17" s="80"/>
      <c r="AG17" s="80"/>
      <c r="AH17" s="80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</row>
    <row r="18" spans="1:53">
      <c r="A18" s="77" t="s">
        <v>198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80"/>
      <c r="T18" s="80"/>
      <c r="U18" s="77"/>
      <c r="V18" s="77"/>
      <c r="W18" s="77"/>
      <c r="X18" s="81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</row>
    <row r="19" spans="1:53">
      <c r="A19" s="77" t="s">
        <v>199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O19" s="77"/>
      <c r="P19" s="77"/>
      <c r="Q19" s="77"/>
      <c r="R19" s="77"/>
      <c r="S19" s="77"/>
      <c r="T19" s="80"/>
      <c r="U19" s="80"/>
      <c r="V19" s="80"/>
      <c r="W19" s="80"/>
      <c r="X19" s="77"/>
      <c r="Y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</row>
    <row r="20" spans="1:53">
      <c r="A20" s="77" t="s">
        <v>200</v>
      </c>
      <c r="B20" s="77"/>
      <c r="C20" s="77"/>
      <c r="D20" s="77"/>
      <c r="F20" s="77"/>
      <c r="G20" s="77"/>
      <c r="H20" s="77"/>
      <c r="I20" s="77"/>
      <c r="J20" s="77"/>
      <c r="K20" s="77"/>
      <c r="L20" s="80"/>
      <c r="M20" s="80"/>
      <c r="N20" s="80"/>
      <c r="O20" s="80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</row>
    <row r="21" spans="1:53">
      <c r="A21" s="77" t="s">
        <v>201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80"/>
      <c r="X21" s="80"/>
      <c r="Y21" s="80"/>
      <c r="Z21" s="80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</row>
    <row r="22" spans="1:53">
      <c r="A22" s="77" t="s">
        <v>202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80"/>
      <c r="AK22" s="80"/>
      <c r="AL22" s="80"/>
      <c r="AM22" s="80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</row>
    <row r="23" spans="1:53">
      <c r="A23" s="77" t="s">
        <v>203</v>
      </c>
      <c r="B23" s="77"/>
      <c r="C23" s="77"/>
      <c r="D23" s="77"/>
      <c r="E23" s="77"/>
      <c r="F23" s="77"/>
      <c r="G23" s="77"/>
      <c r="I23" s="77"/>
      <c r="J23" s="77"/>
      <c r="K23" s="77"/>
      <c r="L23" s="77"/>
      <c r="M23" s="77"/>
      <c r="N23" s="77"/>
      <c r="O23" s="77"/>
      <c r="P23" s="77"/>
      <c r="Q23" s="77"/>
      <c r="S23" s="77"/>
      <c r="T23" s="77"/>
      <c r="U23" s="77"/>
      <c r="V23" s="77"/>
      <c r="W23" s="77"/>
      <c r="X23" s="77"/>
      <c r="Y23" s="77"/>
      <c r="Z23" s="77"/>
      <c r="AA23" s="80"/>
      <c r="AB23" s="80"/>
      <c r="AC23" s="80"/>
      <c r="AD23" s="80"/>
      <c r="AE23" s="80"/>
      <c r="AF23" s="80"/>
      <c r="AG23" s="80"/>
      <c r="AH23" s="80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</row>
    <row r="24" spans="1:53">
      <c r="A24" s="77" t="s">
        <v>204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9"/>
      <c r="AG24" s="79"/>
      <c r="AH24" s="79"/>
      <c r="AI24" s="79"/>
      <c r="AJ24" s="79"/>
      <c r="AK24" s="79"/>
      <c r="AL24" s="79"/>
      <c r="AM24" s="79"/>
      <c r="AN24" s="79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</row>
    <row r="25" spans="1:53">
      <c r="A25" s="77" t="s">
        <v>205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82"/>
      <c r="AP25" s="82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</row>
    <row r="26" spans="1:53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</row>
    <row r="27" spans="1:53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</row>
  </sheetData>
  <mergeCells count="14">
    <mergeCell ref="AB6:AE6"/>
    <mergeCell ref="B6:E6"/>
    <mergeCell ref="B5:AI5"/>
    <mergeCell ref="F6:I6"/>
    <mergeCell ref="J6:N6"/>
    <mergeCell ref="O6:R6"/>
    <mergeCell ref="S6:V6"/>
    <mergeCell ref="W6:AA6"/>
    <mergeCell ref="AJ5:BA5"/>
    <mergeCell ref="AF6:AI6"/>
    <mergeCell ref="AJ6:AN6"/>
    <mergeCell ref="AO6:AR6"/>
    <mergeCell ref="AS6:AW6"/>
    <mergeCell ref="AX6:BA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DECAILLON Franck</dc:creator>
  <cp:keywords/>
  <dc:description/>
  <cp:lastModifiedBy>cyril.taillon@simat.fr</cp:lastModifiedBy>
  <cp:revision/>
  <dcterms:created xsi:type="dcterms:W3CDTF">2025-07-31T16:06:21Z</dcterms:created>
  <dcterms:modified xsi:type="dcterms:W3CDTF">2026-03-20T11:09:30Z</dcterms:modified>
  <cp:category/>
  <cp:contentStatus/>
</cp:coreProperties>
</file>